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6C98FDAB-DCE9-45A2-AF55-66EB3E01A8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" sheetId="6" r:id="rId1"/>
    <sheet name="Пропозиція_роботи_послуги" sheetId="7" state="hidden" r:id="rId2"/>
  </sheets>
  <definedNames>
    <definedName name="_xlnm.Print_Area" localSheetId="0">Додаток_1!$A$1:$O$91</definedName>
    <definedName name="_xlnm.Print_Area" localSheetId="1">Пропозиція_роботи_послуги!$A$1:$H$40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6" i="6" l="1"/>
  <c r="O33" i="6"/>
  <c r="O34" i="6"/>
  <c r="O35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7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9" i="6"/>
  <c r="O74" i="6" l="1"/>
  <c r="F16" i="7"/>
  <c r="F23" i="7"/>
  <c r="F22" i="7"/>
  <c r="F21" i="7"/>
  <c r="F20" i="7"/>
  <c r="F19" i="7"/>
  <c r="F18" i="7"/>
  <c r="F17" i="7"/>
  <c r="F15" i="7"/>
  <c r="F14" i="7"/>
  <c r="E24" i="7" l="1"/>
</calcChain>
</file>

<file path=xl/sharedStrings.xml><?xml version="1.0" encoding="utf-8"?>
<sst xmlns="http://schemas.openxmlformats.org/spreadsheetml/2006/main" count="197" uniqueCount="123">
  <si>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</si>
  <si>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</si>
  <si>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</si>
  <si>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</si>
  <si>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</si>
  <si>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</si>
  <si>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</si>
  <si>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</si>
  <si>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</si>
  <si>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</si>
  <si>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</si>
  <si>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</si>
  <si>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</si>
  <si>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</si>
  <si>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Запит</t>
  </si>
  <si>
    <t>Пропозиція</t>
  </si>
  <si>
    <t>Всього вартість пропозиції, грн*</t>
  </si>
  <si>
    <r>
      <t xml:space="preserve"> ** Закупівля відбувається одним лотом //Закупівля здійснюється окремими позиціями/лотами. </t>
    </r>
    <r>
      <rPr>
        <b/>
        <i/>
        <sz val="11"/>
        <color rgb="FFFF0000"/>
        <rFont val="Times New Roman"/>
        <family val="1"/>
        <charset val="204"/>
      </rPr>
      <t>[зазначається в залежності від вимог, зазначених у Заявці на закупівлю]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</si>
  <si>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</si>
  <si>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</si>
  <si>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</si>
  <si>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</si>
  <si>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</si>
  <si>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</si>
  <si>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закупівлі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 xml:space="preserve">[найменування необхідних  робіт або послуг].  </t>
    </r>
  </si>
  <si>
    <t>Вважається, що Підрядник повністю розуміє обсяг робіт/послуг.
Якщо Підрядник розуміє, що є роботи, які не включені до основного переліку і не можуть бути враховані одиничними розцінками, але необхідні для завершення повного комплексу робіт/послуг, він повинен врахувати ці витрати в наданих в таблиці одиничних розцінках.</t>
  </si>
  <si>
    <r>
      <t>Термін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надання послуг / виконання робіт</t>
    </r>
    <r>
      <rPr>
        <b/>
        <sz val="12"/>
        <color theme="1"/>
        <rFont val="Times New Roman"/>
        <family val="1"/>
        <charset val="204"/>
      </rPr>
      <t>, календарних днів</t>
    </r>
  </si>
  <si>
    <t xml:space="preserve">  * Товариство Червоного Хреста України є громадською неприбутковою організацією і просить надати максимальні знижки на послуги/роботи, вказані у ціновій пропозиції.</t>
  </si>
  <si>
    <r>
      <t xml:space="preserve">Ми погоджуємось, що всі витрати, пов’язані </t>
    </r>
    <r>
      <rPr>
        <sz val="11"/>
        <color rgb="FFFF0000"/>
        <rFont val="Times New Roman"/>
        <family val="1"/>
        <charset val="204"/>
      </rPr>
      <t>з наданням послуг/виконанням робіт</t>
    </r>
    <r>
      <rPr>
        <sz val="11"/>
        <color theme="1"/>
        <rFont val="Times New Roman"/>
        <family val="1"/>
        <charset val="204"/>
      </rPr>
      <t>, здійснюються за рахунок Постачальника та їх вартість включена в цінову пропозицію.</t>
    </r>
  </si>
  <si>
    <t>Ми погоджуємось зафіксувати цінову пропозицію протягом 90 календарних днів з моменту подачі</t>
  </si>
  <si>
    <r>
      <t>Ми погоджуємося та ознайомлені з умовами типового Договору  ТЧХУ (Додаток №</t>
    </r>
    <r>
      <rPr>
        <sz val="11"/>
        <color rgb="FFFF0000"/>
        <rFont val="Times New Roman"/>
        <family val="1"/>
        <charset val="204"/>
      </rPr>
      <t>_</t>
    </r>
    <r>
      <rPr>
        <sz val="11"/>
        <color theme="1"/>
        <rFont val="Times New Roman"/>
        <family val="1"/>
        <charset val="204"/>
      </rPr>
      <t xml:space="preserve"> до Запиту).</t>
    </r>
  </si>
  <si>
    <t>Додаток №__ до Запиту</t>
  </si>
  <si>
    <t>Учасники повинні надсилати цінові пропозиції з підписом і печаткою.</t>
  </si>
  <si>
    <t>Од.виміру</t>
  </si>
  <si>
    <t xml:space="preserve">  *Київська обласна організація 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</si>
  <si>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Пропозиція
</t>
  </si>
  <si>
    <t>уп.</t>
  </si>
  <si>
    <t>аерозоль</t>
  </si>
  <si>
    <t>шт.</t>
  </si>
  <si>
    <t>Найменування ТМЦ/робіт/послуг Name of MMV/activities/services</t>
  </si>
  <si>
    <t xml:space="preserve">Технічна характеристика             
Technical characteristics </t>
  </si>
  <si>
    <t>Візуалізація</t>
  </si>
  <si>
    <t xml:space="preserve">Ватман </t>
  </si>
  <si>
    <t>Набір кольорових олівців звичайні</t>
  </si>
  <si>
    <t>Набір кольорових олівців воскові</t>
  </si>
  <si>
    <t>Металеві стакани для олівців</t>
  </si>
  <si>
    <t>Палітра для фарб</t>
  </si>
  <si>
    <t>Папір для акварелі А3</t>
  </si>
  <si>
    <t>Папір кольоровий односторонній</t>
  </si>
  <si>
    <t>Папір  кольоровий  двосторонній</t>
  </si>
  <si>
    <t>Картон кольоровий</t>
  </si>
  <si>
    <t>Картон білий</t>
  </si>
  <si>
    <t>Пензлики в асортименті (синтетичні, непрофесійні)</t>
  </si>
  <si>
    <t>Ручка набір кольорових, гелеві</t>
  </si>
  <si>
    <t>Стакан-непроливайка з заглушками</t>
  </si>
  <si>
    <t>Лайнери в асортименті (непрофесійні)</t>
  </si>
  <si>
    <t>Фломастери ( в асортименті)</t>
  </si>
  <si>
    <t>Фарби акварельні</t>
  </si>
  <si>
    <t>Фарби гуаш</t>
  </si>
  <si>
    <t>Фарби акрилові</t>
  </si>
  <si>
    <t>Маркери для фліпчарту, різних кольорів</t>
  </si>
  <si>
    <t>Маркери перманентні, для тканини</t>
  </si>
  <si>
    <t>Маркери  скретч</t>
  </si>
  <si>
    <t>Крейда в асортименті: набір кольорової різного розміру</t>
  </si>
  <si>
    <t>Лот № 2 Матеріали для рукоділля</t>
  </si>
  <si>
    <t>Вощина</t>
  </si>
  <si>
    <t>гніт/нитка для вощини</t>
  </si>
  <si>
    <t>Гудзики для рукоділля в асортименті</t>
  </si>
  <si>
    <t>Декоративні прищіпки</t>
  </si>
  <si>
    <t xml:space="preserve">Декоративний шнур  джгутовий </t>
  </si>
  <si>
    <t>Набір атласних стрічок в асортименті.</t>
  </si>
  <si>
    <t>Декоративний шнур  канатний</t>
  </si>
  <si>
    <t>Дерев'яні фігури з фанери в асортименті</t>
  </si>
  <si>
    <t>Дріт мідний для рукоділля</t>
  </si>
  <si>
    <t>Пістолет для клейових стрижнів в асортименті</t>
  </si>
  <si>
    <t>Клей стержні для клею-пістолету різного діаметру, прозорі</t>
  </si>
  <si>
    <t>Клей стержні для клею-пістолету  з глітером</t>
  </si>
  <si>
    <t>Лак акриловий без запаху на водній основі</t>
  </si>
  <si>
    <t>Серветки для декупажу</t>
  </si>
  <si>
    <t>Стікери на клейкій основі  (стікери-смайлики)</t>
  </si>
  <si>
    <t>Синельний дріт (в асортименті: м'який, з блискітками)</t>
  </si>
  <si>
    <t>Набір глітеру, блисківок</t>
  </si>
  <si>
    <t>Пінопластова заготовка в асортименті</t>
  </si>
  <si>
    <t>Фоаміран ( в асортименті)</t>
  </si>
  <si>
    <t>Фоаміран з глітером</t>
  </si>
  <si>
    <t>Очі на клейкій основі в асортименті</t>
  </si>
  <si>
    <t>Рамка в асортименті</t>
  </si>
  <si>
    <t>Набір для квілінгу</t>
  </si>
  <si>
    <t>Інструменти для квілінгу</t>
  </si>
  <si>
    <t>Пластилін  повітряний</t>
  </si>
  <si>
    <t>Пластилін звичайний</t>
  </si>
  <si>
    <t>Дошка для ліплення/пластиліну ( в асортименті)</t>
  </si>
  <si>
    <t>Міішковина</t>
  </si>
  <si>
    <t xml:space="preserve">Тканина цупка </t>
  </si>
  <si>
    <t>Шерсть для валяння в асортименті</t>
  </si>
  <si>
    <t>Голки для валяння</t>
  </si>
  <si>
    <t>Фурнітура кільця для брелків</t>
  </si>
  <si>
    <t>Фурнітура в асортименті карабін для браслетів</t>
  </si>
  <si>
    <t>Фурнітура в асортименті основа магніту</t>
  </si>
  <si>
    <t>Фетр  різних кольорів, щільності</t>
  </si>
  <si>
    <t>Наповнювач холофайбер/синтепон</t>
  </si>
  <si>
    <t>Нитки (в асортименті)</t>
  </si>
  <si>
    <t>Ножиці в асортименті дитячі</t>
  </si>
  <si>
    <t>Голки звичайні з великим вушком</t>
  </si>
  <si>
    <t>Розподіл продукції</t>
  </si>
  <si>
    <t>Київська ОО ТЧХУ</t>
  </si>
  <si>
    <t>м. Ірпінь</t>
  </si>
  <si>
    <t>Фастівська МРО ТЧХУ</t>
  </si>
  <si>
    <t>м. Боярка</t>
  </si>
  <si>
    <t xml:space="preserve">Бучанська МРО ТЧХУ </t>
  </si>
  <si>
    <t>Вишгородська МРО ТЧХУ</t>
  </si>
  <si>
    <t>м. Вишгород</t>
  </si>
  <si>
    <t>Броварська МРО ТЧХУ</t>
  </si>
  <si>
    <t>м. Бровари</t>
  </si>
  <si>
    <t>Обухівська МРО ТЧХУ</t>
  </si>
  <si>
    <t>м. Обухів</t>
  </si>
  <si>
    <t xml:space="preserve">Альбом для малювання </t>
  </si>
  <si>
    <t>Полотно для живопису</t>
  </si>
  <si>
    <t xml:space="preserve">Розмальовки (в асортименті) </t>
  </si>
  <si>
    <t>Лот № 1 Матеріали для малювання, канцелярські товари</t>
  </si>
  <si>
    <t>Загальна кількість</t>
  </si>
  <si>
    <t>Додаток №2 до Запиту</t>
  </si>
  <si>
    <t>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</si>
</sst>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0101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4" fontId="3" fillId="3" borderId="31" xfId="0" applyNumberFormat="1" applyFont="1" applyFill="1" applyBorder="1" applyAlignment="1">
      <alignment vertical="center" wrapText="1"/>
    </xf>
    <xf numFmtId="4" fontId="3" fillId="3" borderId="32" xfId="0" applyNumberFormat="1" applyFont="1" applyFill="1" applyBorder="1" applyAlignment="1">
      <alignment vertical="center" wrapText="1"/>
    </xf>
    <xf numFmtId="4" fontId="13" fillId="0" borderId="34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1" fontId="13" fillId="0" borderId="22" xfId="0" applyNumberFormat="1" applyFont="1" applyBorder="1" applyAlignment="1">
      <alignment horizontal="center" vertical="center" wrapText="1"/>
    </xf>
    <xf numFmtId="1" fontId="13" fillId="0" borderId="39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41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33" xfId="0" applyFont="1" applyBorder="1" applyAlignment="1">
      <alignment vertical="center"/>
    </xf>
    <xf numFmtId="0" fontId="21" fillId="0" borderId="33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4" fontId="13" fillId="3" borderId="54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" fillId="4" borderId="0" xfId="0" applyFont="1" applyFill="1"/>
    <xf numFmtId="0" fontId="4" fillId="5" borderId="0" xfId="0" applyFont="1" applyFill="1" applyAlignment="1">
      <alignment horizontal="left" vertical="center"/>
    </xf>
    <xf numFmtId="0" fontId="4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4" fillId="6" borderId="59" xfId="0" applyFont="1" applyFill="1" applyBorder="1" applyAlignment="1">
      <alignment horizontal="center" vertical="center" wrapText="1"/>
    </xf>
    <xf numFmtId="0" fontId="24" fillId="6" borderId="60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13" fillId="3" borderId="61" xfId="0" applyFont="1" applyFill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0" fontId="26" fillId="0" borderId="40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25" fillId="0" borderId="40" xfId="0" applyFont="1" applyBorder="1" applyAlignment="1">
      <alignment vertical="top" wrapText="1"/>
    </xf>
    <xf numFmtId="0" fontId="2" fillId="0" borderId="40" xfId="0" applyFont="1" applyBorder="1"/>
    <xf numFmtId="0" fontId="25" fillId="0" borderId="63" xfId="0" applyFont="1" applyBorder="1" applyAlignment="1">
      <alignment vertical="top" wrapText="1"/>
    </xf>
    <xf numFmtId="0" fontId="25" fillId="5" borderId="40" xfId="0" applyFont="1" applyFill="1" applyBorder="1" applyAlignment="1">
      <alignment vertical="top" wrapText="1"/>
    </xf>
    <xf numFmtId="0" fontId="3" fillId="0" borderId="55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0" fillId="0" borderId="26" xfId="0" applyBorder="1" applyAlignment="1">
      <alignment horizontal="center" vertical="center"/>
    </xf>
    <xf numFmtId="4" fontId="3" fillId="0" borderId="6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3" borderId="52" xfId="0" applyFont="1" applyFill="1" applyBorder="1" applyAlignment="1">
      <alignment horizontal="right" vertical="center"/>
    </xf>
    <xf numFmtId="0" fontId="3" fillId="3" borderId="42" xfId="0" applyFont="1" applyFill="1" applyBorder="1" applyAlignment="1">
      <alignment horizontal="right" vertical="center"/>
    </xf>
    <xf numFmtId="0" fontId="3" fillId="3" borderId="53" xfId="0" applyFont="1" applyFill="1" applyBorder="1" applyAlignment="1">
      <alignment horizontal="right" vertical="center"/>
    </xf>
    <xf numFmtId="0" fontId="27" fillId="6" borderId="3" xfId="0" applyFont="1" applyFill="1" applyBorder="1" applyAlignment="1">
      <alignment horizontal="center" vertical="center" wrapText="1"/>
    </xf>
    <xf numFmtId="0" fontId="27" fillId="6" borderId="0" xfId="0" applyFont="1" applyFill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4" fillId="6" borderId="35" xfId="0" applyFont="1" applyFill="1" applyBorder="1" applyAlignment="1">
      <alignment horizontal="center" vertical="center" wrapText="1"/>
    </xf>
    <xf numFmtId="0" fontId="24" fillId="6" borderId="36" xfId="0" applyFont="1" applyFill="1" applyBorder="1" applyAlignment="1">
      <alignment horizontal="center" vertical="center" wrapText="1"/>
    </xf>
    <xf numFmtId="0" fontId="24" fillId="6" borderId="52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27" fillId="6" borderId="17" xfId="0" applyFont="1" applyFill="1" applyBorder="1" applyAlignment="1">
      <alignment horizontal="center" vertical="center" wrapText="1"/>
    </xf>
    <xf numFmtId="4" fontId="3" fillId="0" borderId="64" xfId="0" applyNumberFormat="1" applyFont="1" applyBorder="1" applyAlignment="1">
      <alignment horizontal="center" vertical="center" wrapText="1"/>
    </xf>
    <xf numFmtId="4" fontId="3" fillId="0" borderId="66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right" vertical="center"/>
    </xf>
    <xf numFmtId="0" fontId="3" fillId="3" borderId="28" xfId="0" applyFont="1" applyFill="1" applyBorder="1" applyAlignment="1">
      <alignment horizontal="right" vertical="center"/>
    </xf>
    <xf numFmtId="0" fontId="3" fillId="3" borderId="29" xfId="0" applyFont="1" applyFill="1" applyBorder="1" applyAlignment="1">
      <alignment horizontal="right" vertical="center"/>
    </xf>
    <xf numFmtId="4" fontId="13" fillId="3" borderId="30" xfId="0" applyNumberFormat="1" applyFont="1" applyFill="1" applyBorder="1" applyAlignment="1">
      <alignment horizontal="center" vertical="center" wrapText="1"/>
    </xf>
    <xf numFmtId="4" fontId="13" fillId="3" borderId="29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42" xfId="0" applyNumberFormat="1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4" fontId="3" fillId="0" borderId="44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JC129"/>
  <sheetViews>
    <sheetView showGridLines="0" tabSelected="1" view="pageBreakPreview" topLeftCell="A36" zoomScaleNormal="80" zoomScaleSheetLayoutView="100" workbookViewId="0">
      <selection activeCell="I43" sqref="I43"/>
    </sheetView>
  </sheetViews>
  <sheetFormatPr defaultColWidth="9.109375" defaultRowHeight="21" x14ac:dyDescent="0.4"/>
  <cols>
    <col min="1" max="1" width="7.21875" style="2" customWidth="1"/>
    <col min="2" max="2" width="45.21875" style="1" customWidth="1"/>
    <col min="3" max="3" width="41.77734375" style="1" hidden="1" customWidth="1"/>
    <col min="4" max="4" width="19.77734375" style="1" hidden="1" customWidth="1"/>
    <col min="5" max="5" width="35.5546875" style="1" hidden="1" customWidth="1"/>
    <col min="6" max="6" width="26.88671875" style="1" hidden="1" customWidth="1"/>
    <col min="7" max="7" width="10" style="1" hidden="1" customWidth="1"/>
    <col min="8" max="8" width="11.33203125" style="5" customWidth="1"/>
    <col min="9" max="13" width="16.6640625" style="5" customWidth="1"/>
    <col min="14" max="14" width="14.5546875" style="1" customWidth="1"/>
    <col min="15" max="15" width="21" style="1" customWidth="1"/>
    <col min="16" max="16384" width="9.109375" style="1"/>
  </cols>
  <sheetData>
    <row r="1" spans="1:15" x14ac:dyDescent="0.4">
      <c r="N1" s="97" t="s">
        <v>121</v>
      </c>
      <c r="O1" s="97"/>
    </row>
    <row r="2" spans="1:15" x14ac:dyDescent="0.4">
      <c r="B2" s="101" t="s">
        <v>104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ht="21.6" thickBot="1" x14ac:dyDescent="0.45"/>
    <row r="4" spans="1:15" ht="20.25" customHeight="1" x14ac:dyDescent="0.4">
      <c r="A4" s="98" t="s">
        <v>7</v>
      </c>
      <c r="B4" s="102" t="s">
        <v>39</v>
      </c>
      <c r="C4" s="66"/>
      <c r="D4" s="66"/>
      <c r="E4" s="66"/>
      <c r="F4" s="66"/>
      <c r="G4" s="67"/>
      <c r="H4" s="105" t="s">
        <v>33</v>
      </c>
      <c r="I4" s="108" t="s">
        <v>105</v>
      </c>
      <c r="J4" s="113" t="s">
        <v>107</v>
      </c>
      <c r="K4" s="114" t="s">
        <v>109</v>
      </c>
      <c r="L4" s="67"/>
      <c r="M4" s="67"/>
      <c r="N4" s="111" t="s">
        <v>112</v>
      </c>
      <c r="O4" s="116" t="s">
        <v>120</v>
      </c>
    </row>
    <row r="5" spans="1:15" ht="31.2" x14ac:dyDescent="0.4">
      <c r="A5" s="99"/>
      <c r="B5" s="103"/>
      <c r="C5" s="68"/>
      <c r="D5" s="68"/>
      <c r="E5" s="68"/>
      <c r="F5" s="68"/>
      <c r="G5" s="69"/>
      <c r="H5" s="106"/>
      <c r="I5" s="109"/>
      <c r="J5" s="113"/>
      <c r="K5" s="115"/>
      <c r="L5" s="69" t="s">
        <v>110</v>
      </c>
      <c r="M5" s="69" t="s">
        <v>114</v>
      </c>
      <c r="N5" s="112"/>
      <c r="O5" s="117"/>
    </row>
    <row r="6" spans="1:15" s="3" customFormat="1" ht="26.4" customHeight="1" thickBot="1" x14ac:dyDescent="0.45">
      <c r="A6" s="99"/>
      <c r="B6" s="103"/>
      <c r="C6" s="65"/>
      <c r="D6" s="71"/>
      <c r="E6" s="64" t="s">
        <v>35</v>
      </c>
      <c r="F6" s="71"/>
      <c r="G6" s="65"/>
      <c r="H6" s="106"/>
      <c r="I6" s="63" t="s">
        <v>106</v>
      </c>
      <c r="J6" s="77" t="s">
        <v>108</v>
      </c>
      <c r="K6" s="77" t="s">
        <v>106</v>
      </c>
      <c r="L6" s="53" t="s">
        <v>111</v>
      </c>
      <c r="M6" s="52" t="s">
        <v>115</v>
      </c>
      <c r="N6" s="84" t="s">
        <v>113</v>
      </c>
      <c r="O6" s="117"/>
    </row>
    <row r="7" spans="1:15" s="4" customFormat="1" ht="28.8" customHeight="1" thickBot="1" x14ac:dyDescent="0.45">
      <c r="A7" s="100"/>
      <c r="B7" s="104"/>
      <c r="C7" s="55" t="s">
        <v>40</v>
      </c>
      <c r="D7" s="55" t="s">
        <v>41</v>
      </c>
      <c r="E7" s="54" t="s">
        <v>39</v>
      </c>
      <c r="F7" s="55" t="s">
        <v>40</v>
      </c>
      <c r="G7" s="55" t="s">
        <v>41</v>
      </c>
      <c r="H7" s="107"/>
      <c r="I7" s="62" t="s">
        <v>9</v>
      </c>
      <c r="J7" s="52" t="s">
        <v>9</v>
      </c>
      <c r="K7" s="52" t="s">
        <v>9</v>
      </c>
      <c r="L7" s="52" t="s">
        <v>9</v>
      </c>
      <c r="M7" s="52" t="s">
        <v>9</v>
      </c>
      <c r="N7" s="52" t="s">
        <v>9</v>
      </c>
      <c r="O7" s="118"/>
    </row>
    <row r="8" spans="1:15" s="4" customFormat="1" ht="28.8" customHeight="1" thickBot="1" x14ac:dyDescent="0.45">
      <c r="A8" s="70"/>
      <c r="B8" s="93" t="s">
        <v>119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110"/>
    </row>
    <row r="9" spans="1:15" s="4" customFormat="1" ht="21.6" thickBot="1" x14ac:dyDescent="0.45">
      <c r="A9" s="53">
        <v>1</v>
      </c>
      <c r="B9" s="73" t="s">
        <v>116</v>
      </c>
      <c r="C9" s="73"/>
      <c r="D9" s="56"/>
      <c r="E9" s="43"/>
      <c r="F9" s="44"/>
      <c r="G9" s="44"/>
      <c r="H9" s="56" t="s">
        <v>38</v>
      </c>
      <c r="I9" s="52">
        <v>150</v>
      </c>
      <c r="J9" s="52"/>
      <c r="K9" s="52"/>
      <c r="L9" s="52"/>
      <c r="M9" s="52"/>
      <c r="N9" s="52"/>
      <c r="O9" s="80">
        <f>SUM(I9:N9)</f>
        <v>150</v>
      </c>
    </row>
    <row r="10" spans="1:15" s="4" customFormat="1" ht="21.6" thickBot="1" x14ac:dyDescent="0.45">
      <c r="A10" s="53">
        <v>2</v>
      </c>
      <c r="B10" s="73" t="s">
        <v>42</v>
      </c>
      <c r="C10" s="73"/>
      <c r="D10" s="56"/>
      <c r="E10" s="43"/>
      <c r="F10" s="44"/>
      <c r="G10" s="44"/>
      <c r="H10" s="56" t="s">
        <v>38</v>
      </c>
      <c r="I10" s="52">
        <v>200</v>
      </c>
      <c r="J10" s="52"/>
      <c r="K10" s="52"/>
      <c r="L10" s="52"/>
      <c r="M10" s="52"/>
      <c r="N10" s="52"/>
      <c r="O10" s="80">
        <f t="shared" ref="O10:O72" si="0">SUM(I10:N10)</f>
        <v>200</v>
      </c>
    </row>
    <row r="11" spans="1:15" s="4" customFormat="1" ht="21.6" thickBot="1" x14ac:dyDescent="0.45">
      <c r="A11" s="53">
        <v>3</v>
      </c>
      <c r="B11" s="73" t="s">
        <v>43</v>
      </c>
      <c r="C11" s="73"/>
      <c r="D11" s="56"/>
      <c r="E11" s="43"/>
      <c r="F11" s="44"/>
      <c r="G11" s="44"/>
      <c r="H11" s="56" t="s">
        <v>36</v>
      </c>
      <c r="I11" s="52">
        <v>200</v>
      </c>
      <c r="J11" s="52">
        <v>5</v>
      </c>
      <c r="K11" s="52"/>
      <c r="L11" s="52"/>
      <c r="M11" s="52">
        <v>5</v>
      </c>
      <c r="N11" s="52"/>
      <c r="O11" s="80">
        <f t="shared" si="0"/>
        <v>210</v>
      </c>
    </row>
    <row r="12" spans="1:15" s="4" customFormat="1" ht="21.6" thickBot="1" x14ac:dyDescent="0.45">
      <c r="A12" s="53">
        <v>4</v>
      </c>
      <c r="B12" s="73" t="s">
        <v>44</v>
      </c>
      <c r="C12" s="73"/>
      <c r="D12" s="56"/>
      <c r="E12" s="43"/>
      <c r="F12" s="44"/>
      <c r="G12" s="44"/>
      <c r="H12" s="56" t="s">
        <v>36</v>
      </c>
      <c r="I12" s="52">
        <v>200</v>
      </c>
      <c r="J12" s="52"/>
      <c r="K12" s="52"/>
      <c r="L12" s="52">
        <v>10</v>
      </c>
      <c r="M12" s="52"/>
      <c r="N12" s="52"/>
      <c r="O12" s="80">
        <f t="shared" si="0"/>
        <v>210</v>
      </c>
    </row>
    <row r="13" spans="1:15" s="4" customFormat="1" ht="21.6" thickBot="1" x14ac:dyDescent="0.45">
      <c r="A13" s="53">
        <v>5</v>
      </c>
      <c r="B13" s="74" t="s">
        <v>45</v>
      </c>
      <c r="C13" s="73"/>
      <c r="D13" s="61"/>
      <c r="E13" s="43"/>
      <c r="F13" s="44"/>
      <c r="G13" s="44"/>
      <c r="H13" s="56" t="s">
        <v>38</v>
      </c>
      <c r="I13" s="52">
        <v>200</v>
      </c>
      <c r="J13" s="52">
        <v>10</v>
      </c>
      <c r="K13" s="52"/>
      <c r="L13" s="52">
        <v>4</v>
      </c>
      <c r="M13" s="52">
        <v>10</v>
      </c>
      <c r="N13" s="52"/>
      <c r="O13" s="80">
        <f t="shared" si="0"/>
        <v>224</v>
      </c>
    </row>
    <row r="14" spans="1:15" s="4" customFormat="1" ht="21.6" thickBot="1" x14ac:dyDescent="0.45">
      <c r="A14" s="53">
        <v>6</v>
      </c>
      <c r="B14" s="73" t="s">
        <v>46</v>
      </c>
      <c r="C14" s="73"/>
      <c r="D14" s="61"/>
      <c r="E14" s="43"/>
      <c r="F14" s="44"/>
      <c r="G14" s="44"/>
      <c r="H14" s="56" t="s">
        <v>38</v>
      </c>
      <c r="I14" s="52">
        <v>200</v>
      </c>
      <c r="J14" s="52"/>
      <c r="K14" s="52"/>
      <c r="L14" s="52"/>
      <c r="M14" s="52"/>
      <c r="N14" s="52"/>
      <c r="O14" s="80">
        <f t="shared" si="0"/>
        <v>200</v>
      </c>
    </row>
    <row r="15" spans="1:15" s="4" customFormat="1" ht="21.6" thickBot="1" x14ac:dyDescent="0.45">
      <c r="A15" s="53">
        <v>7</v>
      </c>
      <c r="B15" s="75" t="s">
        <v>47</v>
      </c>
      <c r="C15" s="73"/>
      <c r="D15" s="56"/>
      <c r="E15" s="43"/>
      <c r="F15" s="44"/>
      <c r="G15" s="44"/>
      <c r="H15" s="56" t="s">
        <v>38</v>
      </c>
      <c r="I15" s="52">
        <v>400</v>
      </c>
      <c r="J15" s="52"/>
      <c r="K15" s="52"/>
      <c r="L15" s="52">
        <v>10</v>
      </c>
      <c r="M15" s="52"/>
      <c r="N15" s="52"/>
      <c r="O15" s="80">
        <f t="shared" si="0"/>
        <v>410</v>
      </c>
    </row>
    <row r="16" spans="1:15" s="4" customFormat="1" ht="21.6" thickBot="1" x14ac:dyDescent="0.45">
      <c r="A16" s="53">
        <v>8</v>
      </c>
      <c r="B16" s="73" t="s">
        <v>48</v>
      </c>
      <c r="C16" s="73"/>
      <c r="D16" s="56"/>
      <c r="E16" s="43"/>
      <c r="F16" s="44"/>
      <c r="G16" s="44"/>
      <c r="H16" s="56" t="s">
        <v>36</v>
      </c>
      <c r="I16" s="52">
        <v>300</v>
      </c>
      <c r="J16" s="52"/>
      <c r="K16" s="52"/>
      <c r="L16" s="52"/>
      <c r="M16" s="52"/>
      <c r="N16" s="52"/>
      <c r="O16" s="80">
        <f t="shared" si="0"/>
        <v>300</v>
      </c>
    </row>
    <row r="17" spans="1:15" s="4" customFormat="1" ht="21.6" thickBot="1" x14ac:dyDescent="0.45">
      <c r="A17" s="53">
        <v>9</v>
      </c>
      <c r="B17" s="73" t="s">
        <v>49</v>
      </c>
      <c r="C17" s="73"/>
      <c r="D17" s="56"/>
      <c r="E17" s="43"/>
      <c r="F17" s="44"/>
      <c r="G17" s="44"/>
      <c r="H17" s="56" t="s">
        <v>36</v>
      </c>
      <c r="I17" s="52">
        <v>200</v>
      </c>
      <c r="J17" s="52"/>
      <c r="K17" s="52"/>
      <c r="L17" s="52">
        <v>10</v>
      </c>
      <c r="M17" s="52"/>
      <c r="N17" s="52"/>
      <c r="O17" s="80">
        <f t="shared" si="0"/>
        <v>210</v>
      </c>
    </row>
    <row r="18" spans="1:15" s="4" customFormat="1" ht="21.6" thickBot="1" x14ac:dyDescent="0.45">
      <c r="A18" s="53">
        <v>10</v>
      </c>
      <c r="B18" s="73" t="s">
        <v>50</v>
      </c>
      <c r="C18" s="73"/>
      <c r="D18" s="56"/>
      <c r="E18" s="43"/>
      <c r="F18" s="44"/>
      <c r="G18" s="44"/>
      <c r="H18" s="56" t="s">
        <v>36</v>
      </c>
      <c r="I18" s="52">
        <v>200</v>
      </c>
      <c r="J18" s="52"/>
      <c r="K18" s="52"/>
      <c r="L18" s="52"/>
      <c r="M18" s="52"/>
      <c r="N18" s="52"/>
      <c r="O18" s="80">
        <f t="shared" si="0"/>
        <v>200</v>
      </c>
    </row>
    <row r="19" spans="1:15" s="4" customFormat="1" ht="21.6" thickBot="1" x14ac:dyDescent="0.45">
      <c r="A19" s="53">
        <v>11</v>
      </c>
      <c r="B19" s="73" t="s">
        <v>51</v>
      </c>
      <c r="C19" s="73"/>
      <c r="D19" s="60"/>
      <c r="E19" s="43"/>
      <c r="F19" s="44"/>
      <c r="G19" s="44"/>
      <c r="H19" s="56" t="s">
        <v>36</v>
      </c>
      <c r="I19" s="52">
        <v>200</v>
      </c>
      <c r="J19" s="52"/>
      <c r="K19" s="52"/>
      <c r="L19" s="52"/>
      <c r="M19" s="52"/>
      <c r="N19" s="52"/>
      <c r="O19" s="80">
        <f t="shared" si="0"/>
        <v>200</v>
      </c>
    </row>
    <row r="20" spans="1:15" s="4" customFormat="1" ht="31.8" thickBot="1" x14ac:dyDescent="0.45">
      <c r="A20" s="53">
        <v>12</v>
      </c>
      <c r="B20" s="73" t="s">
        <v>52</v>
      </c>
      <c r="C20" s="73"/>
      <c r="D20" s="60"/>
      <c r="E20" s="43"/>
      <c r="F20" s="44"/>
      <c r="G20" s="44"/>
      <c r="H20" s="56" t="s">
        <v>36</v>
      </c>
      <c r="I20" s="52">
        <v>200</v>
      </c>
      <c r="J20" s="52"/>
      <c r="K20" s="52"/>
      <c r="L20" s="52"/>
      <c r="M20" s="52"/>
      <c r="N20" s="52"/>
      <c r="O20" s="80">
        <f t="shared" si="0"/>
        <v>200</v>
      </c>
    </row>
    <row r="21" spans="1:15" s="4" customFormat="1" ht="21.6" thickBot="1" x14ac:dyDescent="0.45">
      <c r="A21" s="53">
        <v>13</v>
      </c>
      <c r="B21" s="73" t="s">
        <v>117</v>
      </c>
      <c r="C21" s="73"/>
      <c r="D21" s="60"/>
      <c r="E21" s="43"/>
      <c r="F21" s="44"/>
      <c r="G21" s="44"/>
      <c r="H21" s="56" t="s">
        <v>38</v>
      </c>
      <c r="I21" s="52">
        <v>300</v>
      </c>
      <c r="J21" s="52"/>
      <c r="K21" s="52"/>
      <c r="L21" s="52">
        <v>10</v>
      </c>
      <c r="M21" s="52"/>
      <c r="N21" s="52"/>
      <c r="O21" s="80">
        <f t="shared" si="0"/>
        <v>310</v>
      </c>
    </row>
    <row r="22" spans="1:15" s="4" customFormat="1" ht="21.6" thickBot="1" x14ac:dyDescent="0.45">
      <c r="A22" s="53">
        <v>14</v>
      </c>
      <c r="B22" s="73" t="s">
        <v>118</v>
      </c>
      <c r="C22" s="76"/>
      <c r="D22" s="60"/>
      <c r="E22" s="43"/>
      <c r="F22" s="44"/>
      <c r="G22" s="44"/>
      <c r="H22" s="56" t="s">
        <v>38</v>
      </c>
      <c r="I22" s="52">
        <v>200</v>
      </c>
      <c r="J22" s="52">
        <v>30</v>
      </c>
      <c r="K22" s="52"/>
      <c r="L22" s="52"/>
      <c r="M22" s="52"/>
      <c r="N22" s="52"/>
      <c r="O22" s="80">
        <f t="shared" si="0"/>
        <v>230</v>
      </c>
    </row>
    <row r="23" spans="1:15" s="4" customFormat="1" ht="21.6" thickBot="1" x14ac:dyDescent="0.45">
      <c r="A23" s="53">
        <v>15</v>
      </c>
      <c r="B23" s="73" t="s">
        <v>53</v>
      </c>
      <c r="C23" s="73"/>
      <c r="D23" s="60"/>
      <c r="E23" s="43"/>
      <c r="F23" s="44"/>
      <c r="G23" s="44"/>
      <c r="H23" s="56" t="s">
        <v>36</v>
      </c>
      <c r="I23" s="52">
        <v>400</v>
      </c>
      <c r="J23" s="52"/>
      <c r="K23" s="52">
        <v>2</v>
      </c>
      <c r="L23" s="52"/>
      <c r="M23" s="52"/>
      <c r="N23" s="52">
        <v>2</v>
      </c>
      <c r="O23" s="80">
        <f t="shared" si="0"/>
        <v>404</v>
      </c>
    </row>
    <row r="24" spans="1:15" s="4" customFormat="1" ht="21.6" thickBot="1" x14ac:dyDescent="0.45">
      <c r="A24" s="53">
        <v>16</v>
      </c>
      <c r="B24" s="73" t="s">
        <v>54</v>
      </c>
      <c r="C24" s="73"/>
      <c r="D24" s="60"/>
      <c r="E24" s="43"/>
      <c r="F24" s="44"/>
      <c r="G24" s="44"/>
      <c r="H24" s="56" t="s">
        <v>38</v>
      </c>
      <c r="I24" s="52">
        <v>200</v>
      </c>
      <c r="J24" s="52">
        <v>5</v>
      </c>
      <c r="K24" s="52"/>
      <c r="L24" s="52"/>
      <c r="M24" s="52">
        <v>5</v>
      </c>
      <c r="N24" s="52"/>
      <c r="O24" s="80">
        <f t="shared" si="0"/>
        <v>210</v>
      </c>
    </row>
    <row r="25" spans="1:15" s="4" customFormat="1" ht="21.6" thickBot="1" x14ac:dyDescent="0.45">
      <c r="A25" s="53">
        <v>17</v>
      </c>
      <c r="B25" s="73" t="s">
        <v>55</v>
      </c>
      <c r="C25" s="73"/>
      <c r="D25" s="60"/>
      <c r="E25" s="43"/>
      <c r="F25" s="44"/>
      <c r="G25" s="44"/>
      <c r="H25" s="56" t="s">
        <v>36</v>
      </c>
      <c r="I25" s="52">
        <v>100</v>
      </c>
      <c r="J25" s="52"/>
      <c r="K25" s="52"/>
      <c r="L25" s="52">
        <v>5</v>
      </c>
      <c r="M25" s="52"/>
      <c r="N25" s="52"/>
      <c r="O25" s="80">
        <f t="shared" si="0"/>
        <v>105</v>
      </c>
    </row>
    <row r="26" spans="1:15" s="4" customFormat="1" ht="21.6" thickBot="1" x14ac:dyDescent="0.45">
      <c r="A26" s="53">
        <v>18</v>
      </c>
      <c r="B26" s="73" t="s">
        <v>56</v>
      </c>
      <c r="C26" s="73"/>
      <c r="D26" s="56"/>
      <c r="E26" s="43"/>
      <c r="F26" s="44"/>
      <c r="G26" s="44"/>
      <c r="H26" s="56" t="s">
        <v>36</v>
      </c>
      <c r="I26" s="52">
        <v>200</v>
      </c>
      <c r="J26" s="52"/>
      <c r="K26" s="52"/>
      <c r="L26" s="52">
        <v>5</v>
      </c>
      <c r="M26" s="52"/>
      <c r="N26" s="52"/>
      <c r="O26" s="80">
        <f t="shared" si="0"/>
        <v>205</v>
      </c>
    </row>
    <row r="27" spans="1:15" s="4" customFormat="1" ht="21.6" thickBot="1" x14ac:dyDescent="0.45">
      <c r="A27" s="53">
        <v>19</v>
      </c>
      <c r="B27" s="73" t="s">
        <v>57</v>
      </c>
      <c r="C27" s="73"/>
      <c r="D27" s="56"/>
      <c r="E27" s="43"/>
      <c r="F27" s="44"/>
      <c r="G27" s="44"/>
      <c r="H27" s="56" t="s">
        <v>36</v>
      </c>
      <c r="I27" s="52">
        <v>100</v>
      </c>
      <c r="J27" s="52"/>
      <c r="K27" s="52"/>
      <c r="L27" s="52"/>
      <c r="M27" s="52"/>
      <c r="N27" s="52"/>
      <c r="O27" s="80">
        <f t="shared" si="0"/>
        <v>100</v>
      </c>
    </row>
    <row r="28" spans="1:15" s="4" customFormat="1" ht="21.6" thickBot="1" x14ac:dyDescent="0.45">
      <c r="A28" s="53">
        <v>20</v>
      </c>
      <c r="B28" s="73" t="s">
        <v>58</v>
      </c>
      <c r="C28" s="73"/>
      <c r="D28" s="56"/>
      <c r="E28" s="43"/>
      <c r="F28" s="44"/>
      <c r="G28" s="44"/>
      <c r="H28" s="56" t="s">
        <v>36</v>
      </c>
      <c r="I28" s="52">
        <v>50</v>
      </c>
      <c r="J28" s="52"/>
      <c r="K28" s="52"/>
      <c r="L28" s="52"/>
      <c r="M28" s="52"/>
      <c r="N28" s="52"/>
      <c r="O28" s="80">
        <f t="shared" si="0"/>
        <v>50</v>
      </c>
    </row>
    <row r="29" spans="1:15" s="4" customFormat="1" ht="21.6" thickBot="1" x14ac:dyDescent="0.45">
      <c r="A29" s="53">
        <v>21</v>
      </c>
      <c r="B29" s="73" t="s">
        <v>59</v>
      </c>
      <c r="C29" s="73"/>
      <c r="D29" s="56"/>
      <c r="E29" s="43"/>
      <c r="F29" s="44"/>
      <c r="G29" s="44"/>
      <c r="H29" s="56" t="s">
        <v>36</v>
      </c>
      <c r="I29" s="52">
        <v>50</v>
      </c>
      <c r="J29" s="52"/>
      <c r="K29" s="52"/>
      <c r="L29" s="52"/>
      <c r="M29" s="52"/>
      <c r="N29" s="52"/>
      <c r="O29" s="80">
        <f t="shared" si="0"/>
        <v>50</v>
      </c>
    </row>
    <row r="30" spans="1:15" s="4" customFormat="1" ht="21.6" thickBot="1" x14ac:dyDescent="0.45">
      <c r="A30" s="53">
        <v>22</v>
      </c>
      <c r="B30" s="73" t="s">
        <v>60</v>
      </c>
      <c r="C30" s="73"/>
      <c r="D30" s="56"/>
      <c r="E30" s="43"/>
      <c r="F30" s="44"/>
      <c r="G30" s="44"/>
      <c r="H30" s="56" t="s">
        <v>36</v>
      </c>
      <c r="I30" s="52">
        <v>150</v>
      </c>
      <c r="J30" s="52"/>
      <c r="K30" s="52"/>
      <c r="L30" s="52"/>
      <c r="M30" s="52"/>
      <c r="N30" s="52"/>
      <c r="O30" s="80">
        <f t="shared" si="0"/>
        <v>150</v>
      </c>
    </row>
    <row r="31" spans="1:15" s="4" customFormat="1" ht="21.6" thickBot="1" x14ac:dyDescent="0.45">
      <c r="A31" s="53">
        <v>23</v>
      </c>
      <c r="B31" s="73" t="s">
        <v>61</v>
      </c>
      <c r="C31" s="73"/>
      <c r="D31" s="56"/>
      <c r="E31" s="43"/>
      <c r="F31" s="44"/>
      <c r="G31" s="44"/>
      <c r="H31" s="56" t="s">
        <v>36</v>
      </c>
      <c r="I31" s="52">
        <v>100</v>
      </c>
      <c r="J31" s="52">
        <v>10</v>
      </c>
      <c r="K31" s="52">
        <v>1</v>
      </c>
      <c r="L31" s="52">
        <v>5</v>
      </c>
      <c r="M31" s="52">
        <v>10</v>
      </c>
      <c r="N31" s="52">
        <v>2</v>
      </c>
      <c r="O31" s="80">
        <f t="shared" si="0"/>
        <v>128</v>
      </c>
    </row>
    <row r="32" spans="1:15" s="4" customFormat="1" ht="21.6" thickBot="1" x14ac:dyDescent="0.45">
      <c r="A32" s="53">
        <v>24</v>
      </c>
      <c r="B32" s="73" t="s">
        <v>62</v>
      </c>
      <c r="C32" s="73"/>
      <c r="D32" s="56"/>
      <c r="E32" s="43"/>
      <c r="F32" s="44"/>
      <c r="G32" s="44"/>
      <c r="H32" s="56" t="s">
        <v>36</v>
      </c>
      <c r="I32" s="52">
        <v>200</v>
      </c>
      <c r="J32" s="52"/>
      <c r="K32" s="52"/>
      <c r="L32" s="52">
        <v>2</v>
      </c>
      <c r="M32" s="52"/>
      <c r="N32" s="52"/>
      <c r="O32" s="80">
        <f t="shared" si="0"/>
        <v>202</v>
      </c>
    </row>
    <row r="33" spans="1:15" s="4" customFormat="1" ht="21.6" thickBot="1" x14ac:dyDescent="0.45">
      <c r="A33" s="53">
        <v>25</v>
      </c>
      <c r="B33" s="73" t="s">
        <v>102</v>
      </c>
      <c r="C33" s="73"/>
      <c r="D33" s="60"/>
      <c r="E33" s="59"/>
      <c r="F33" s="59"/>
      <c r="G33" s="51"/>
      <c r="H33" s="56" t="s">
        <v>38</v>
      </c>
      <c r="I33" s="52">
        <v>100</v>
      </c>
      <c r="J33" s="77"/>
      <c r="K33" s="77"/>
      <c r="L33" s="77"/>
      <c r="M33" s="77"/>
      <c r="N33" s="51"/>
      <c r="O33" s="80">
        <f t="shared" si="0"/>
        <v>100</v>
      </c>
    </row>
    <row r="34" spans="1:15" s="4" customFormat="1" ht="21.6" thickBot="1" x14ac:dyDescent="0.45">
      <c r="A34" s="53">
        <v>26</v>
      </c>
      <c r="B34" s="73" t="s">
        <v>89</v>
      </c>
      <c r="C34" s="73"/>
      <c r="D34" s="60"/>
      <c r="E34" s="57"/>
      <c r="F34" s="72"/>
      <c r="G34" s="44"/>
      <c r="H34" s="56" t="s">
        <v>36</v>
      </c>
      <c r="I34" s="83">
        <v>100</v>
      </c>
      <c r="J34" s="52"/>
      <c r="K34" s="52"/>
      <c r="L34" s="52">
        <v>10</v>
      </c>
      <c r="M34" s="52"/>
      <c r="N34" s="52">
        <v>5</v>
      </c>
      <c r="O34" s="80">
        <f t="shared" si="0"/>
        <v>115</v>
      </c>
    </row>
    <row r="35" spans="1:15" s="4" customFormat="1" ht="21.6" thickBot="1" x14ac:dyDescent="0.45">
      <c r="A35" s="53">
        <v>27</v>
      </c>
      <c r="B35" s="73" t="s">
        <v>90</v>
      </c>
      <c r="C35" s="73"/>
      <c r="D35" s="60"/>
      <c r="E35" s="57"/>
      <c r="F35" s="72"/>
      <c r="G35" s="44"/>
      <c r="H35" s="56" t="s">
        <v>36</v>
      </c>
      <c r="I35" s="83">
        <v>50</v>
      </c>
      <c r="J35" s="52"/>
      <c r="K35" s="52"/>
      <c r="L35" s="52"/>
      <c r="M35" s="52"/>
      <c r="N35" s="52"/>
      <c r="O35" s="80">
        <f t="shared" si="0"/>
        <v>50</v>
      </c>
    </row>
    <row r="36" spans="1:15" s="4" customFormat="1" ht="31.8" thickBot="1" x14ac:dyDescent="0.45">
      <c r="A36" s="53">
        <v>28</v>
      </c>
      <c r="B36" s="73" t="s">
        <v>91</v>
      </c>
      <c r="C36" s="73"/>
      <c r="D36" s="60"/>
      <c r="E36" s="57"/>
      <c r="F36" s="72"/>
      <c r="G36" s="44"/>
      <c r="H36" s="56" t="s">
        <v>38</v>
      </c>
      <c r="I36" s="83">
        <v>100</v>
      </c>
      <c r="J36" s="52"/>
      <c r="K36" s="52"/>
      <c r="L36" s="52"/>
      <c r="M36" s="52"/>
      <c r="N36" s="52"/>
      <c r="O36" s="80">
        <f t="shared" si="0"/>
        <v>100</v>
      </c>
    </row>
    <row r="37" spans="1:15" s="4" customFormat="1" ht="31.8" thickBot="1" x14ac:dyDescent="0.45">
      <c r="A37" s="53">
        <v>29</v>
      </c>
      <c r="B37" s="73" t="s">
        <v>63</v>
      </c>
      <c r="C37" s="73"/>
      <c r="D37" s="56"/>
      <c r="E37" s="43"/>
      <c r="F37" s="44"/>
      <c r="G37" s="44"/>
      <c r="H37" s="56" t="s">
        <v>36</v>
      </c>
      <c r="I37" s="52">
        <v>150</v>
      </c>
      <c r="J37" s="52">
        <v>10</v>
      </c>
      <c r="K37" s="52"/>
      <c r="L37" s="52"/>
      <c r="M37" s="52">
        <v>10</v>
      </c>
      <c r="N37" s="52"/>
      <c r="O37" s="80">
        <f t="shared" si="0"/>
        <v>170</v>
      </c>
    </row>
    <row r="38" spans="1:15" s="4" customFormat="1" ht="21.6" thickBot="1" x14ac:dyDescent="0.45">
      <c r="A38" s="93" t="s">
        <v>64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5"/>
      <c r="O38" s="46"/>
    </row>
    <row r="39" spans="1:15" s="4" customFormat="1" ht="21.6" thickBot="1" x14ac:dyDescent="0.45">
      <c r="A39" s="53">
        <v>30</v>
      </c>
      <c r="B39" s="73" t="s">
        <v>65</v>
      </c>
      <c r="C39" s="73"/>
      <c r="D39" s="56"/>
      <c r="E39" s="43"/>
      <c r="F39" s="44"/>
      <c r="G39" s="44"/>
      <c r="H39" s="56" t="s">
        <v>38</v>
      </c>
      <c r="I39" s="83">
        <v>150</v>
      </c>
      <c r="J39" s="52"/>
      <c r="K39" s="52">
        <v>5</v>
      </c>
      <c r="L39" s="52">
        <v>5</v>
      </c>
      <c r="M39" s="52"/>
      <c r="N39" s="52">
        <v>5</v>
      </c>
      <c r="O39" s="52">
        <f t="shared" si="0"/>
        <v>165</v>
      </c>
    </row>
    <row r="40" spans="1:15" s="4" customFormat="1" ht="21.6" thickBot="1" x14ac:dyDescent="0.45">
      <c r="A40" s="53">
        <v>31</v>
      </c>
      <c r="B40" s="73" t="s">
        <v>66</v>
      </c>
      <c r="C40" s="73"/>
      <c r="D40" s="56"/>
      <c r="E40" s="43"/>
      <c r="F40" s="44"/>
      <c r="G40" s="44"/>
      <c r="H40" s="56" t="s">
        <v>122</v>
      </c>
      <c r="I40" s="83">
        <v>350</v>
      </c>
      <c r="J40" s="52"/>
      <c r="K40" s="52">
        <v>5</v>
      </c>
      <c r="L40" s="52">
        <v>5</v>
      </c>
      <c r="M40" s="52"/>
      <c r="N40" s="52">
        <v>5</v>
      </c>
      <c r="O40" s="52">
        <f t="shared" si="0"/>
        <v>365</v>
      </c>
    </row>
    <row r="41" spans="1:15" s="4" customFormat="1" ht="21.6" thickBot="1" x14ac:dyDescent="0.45">
      <c r="A41" s="53">
        <v>32</v>
      </c>
      <c r="B41" s="73" t="s">
        <v>67</v>
      </c>
      <c r="C41" s="73"/>
      <c r="D41" s="56"/>
      <c r="E41" s="43"/>
      <c r="F41" s="44"/>
      <c r="G41" s="44"/>
      <c r="H41" s="56" t="s">
        <v>36</v>
      </c>
      <c r="I41" s="83">
        <v>100</v>
      </c>
      <c r="J41" s="52"/>
      <c r="K41" s="52"/>
      <c r="L41" s="52"/>
      <c r="M41" s="52"/>
      <c r="N41" s="52"/>
      <c r="O41" s="52">
        <f t="shared" si="0"/>
        <v>100</v>
      </c>
    </row>
    <row r="42" spans="1:15" s="4" customFormat="1" ht="21.6" thickBot="1" x14ac:dyDescent="0.45">
      <c r="A42" s="53">
        <v>33</v>
      </c>
      <c r="B42" s="73" t="s">
        <v>68</v>
      </c>
      <c r="C42" s="73"/>
      <c r="D42" s="56"/>
      <c r="E42" s="43"/>
      <c r="F42" s="44"/>
      <c r="G42" s="44"/>
      <c r="H42" s="56" t="s">
        <v>36</v>
      </c>
      <c r="I42" s="83">
        <v>100</v>
      </c>
      <c r="J42" s="52"/>
      <c r="K42" s="52"/>
      <c r="L42" s="52"/>
      <c r="M42" s="52"/>
      <c r="N42" s="52"/>
      <c r="O42" s="52">
        <f t="shared" si="0"/>
        <v>100</v>
      </c>
    </row>
    <row r="43" spans="1:15" s="4" customFormat="1" ht="21.6" thickBot="1" x14ac:dyDescent="0.45">
      <c r="A43" s="53">
        <v>34</v>
      </c>
      <c r="B43" s="73" t="s">
        <v>69</v>
      </c>
      <c r="C43" s="73"/>
      <c r="D43" s="56"/>
      <c r="E43" s="43"/>
      <c r="F43" s="44"/>
      <c r="G43" s="44"/>
      <c r="H43" s="56" t="s">
        <v>36</v>
      </c>
      <c r="I43" s="83">
        <v>50</v>
      </c>
      <c r="J43" s="52"/>
      <c r="K43" s="52"/>
      <c r="L43" s="52">
        <v>5</v>
      </c>
      <c r="M43" s="52"/>
      <c r="N43" s="52"/>
      <c r="O43" s="52">
        <f t="shared" si="0"/>
        <v>55</v>
      </c>
    </row>
    <row r="44" spans="1:15" s="4" customFormat="1" ht="21.6" thickBot="1" x14ac:dyDescent="0.45">
      <c r="A44" s="53">
        <v>35</v>
      </c>
      <c r="B44" s="73" t="s">
        <v>70</v>
      </c>
      <c r="C44" s="73"/>
      <c r="D44" s="60"/>
      <c r="E44" s="43"/>
      <c r="F44" s="44"/>
      <c r="G44" s="44"/>
      <c r="H44" s="56" t="s">
        <v>36</v>
      </c>
      <c r="I44" s="83">
        <v>50</v>
      </c>
      <c r="J44" s="52"/>
      <c r="K44" s="52"/>
      <c r="L44" s="52"/>
      <c r="M44" s="52"/>
      <c r="N44" s="52"/>
      <c r="O44" s="52">
        <f t="shared" si="0"/>
        <v>50</v>
      </c>
    </row>
    <row r="45" spans="1:15" s="4" customFormat="1" ht="21.6" thickBot="1" x14ac:dyDescent="0.45">
      <c r="A45" s="53">
        <v>36</v>
      </c>
      <c r="B45" s="73" t="s">
        <v>71</v>
      </c>
      <c r="C45" s="73"/>
      <c r="D45" s="56"/>
      <c r="E45" s="43"/>
      <c r="F45" s="44"/>
      <c r="G45" s="44"/>
      <c r="H45" s="56" t="s">
        <v>36</v>
      </c>
      <c r="I45" s="83">
        <v>50</v>
      </c>
      <c r="J45" s="52"/>
      <c r="K45" s="52">
        <v>5</v>
      </c>
      <c r="L45" s="52">
        <v>10</v>
      </c>
      <c r="M45" s="52"/>
      <c r="N45" s="52">
        <v>5</v>
      </c>
      <c r="O45" s="52">
        <f t="shared" si="0"/>
        <v>70</v>
      </c>
    </row>
    <row r="46" spans="1:15" s="4" customFormat="1" ht="21.6" thickBot="1" x14ac:dyDescent="0.45">
      <c r="A46" s="53">
        <v>37</v>
      </c>
      <c r="B46" s="73" t="s">
        <v>72</v>
      </c>
      <c r="C46" s="73"/>
      <c r="D46" s="60"/>
      <c r="E46" s="43"/>
      <c r="F46" s="44"/>
      <c r="G46" s="44"/>
      <c r="H46" s="56" t="s">
        <v>36</v>
      </c>
      <c r="I46" s="83">
        <v>100</v>
      </c>
      <c r="J46" s="52"/>
      <c r="K46" s="52"/>
      <c r="L46" s="52"/>
      <c r="M46" s="52"/>
      <c r="N46" s="52"/>
      <c r="O46" s="52">
        <f t="shared" si="0"/>
        <v>100</v>
      </c>
    </row>
    <row r="47" spans="1:15" s="4" customFormat="1" ht="21.6" thickBot="1" x14ac:dyDescent="0.45">
      <c r="A47" s="53">
        <v>38</v>
      </c>
      <c r="B47" s="73" t="s">
        <v>73</v>
      </c>
      <c r="C47" s="73"/>
      <c r="D47" s="56"/>
      <c r="E47" s="43"/>
      <c r="F47" s="44"/>
      <c r="G47" s="44"/>
      <c r="H47" s="56" t="s">
        <v>36</v>
      </c>
      <c r="I47" s="83">
        <v>50</v>
      </c>
      <c r="J47" s="52"/>
      <c r="K47" s="52"/>
      <c r="L47" s="52">
        <v>10</v>
      </c>
      <c r="M47" s="52"/>
      <c r="N47" s="52"/>
      <c r="O47" s="52">
        <f t="shared" si="0"/>
        <v>60</v>
      </c>
    </row>
    <row r="48" spans="1:15" s="4" customFormat="1" ht="31.8" thickBot="1" x14ac:dyDescent="0.45">
      <c r="A48" s="53">
        <v>39</v>
      </c>
      <c r="B48" s="73" t="s">
        <v>74</v>
      </c>
      <c r="C48" s="73"/>
      <c r="D48" s="56"/>
      <c r="E48" s="43"/>
      <c r="F48" s="44"/>
      <c r="G48" s="44"/>
      <c r="H48" s="56" t="s">
        <v>38</v>
      </c>
      <c r="I48" s="83">
        <v>50</v>
      </c>
      <c r="J48" s="52">
        <v>5</v>
      </c>
      <c r="K48" s="52">
        <v>3</v>
      </c>
      <c r="L48" s="52">
        <v>6</v>
      </c>
      <c r="M48" s="52">
        <v>5</v>
      </c>
      <c r="N48" s="52">
        <v>3</v>
      </c>
      <c r="O48" s="52">
        <f t="shared" si="0"/>
        <v>72</v>
      </c>
    </row>
    <row r="49" spans="1:15" s="4" customFormat="1" ht="31.8" thickBot="1" x14ac:dyDescent="0.45">
      <c r="A49" s="53">
        <v>40</v>
      </c>
      <c r="B49" s="73" t="s">
        <v>75</v>
      </c>
      <c r="C49" s="73"/>
      <c r="D49" s="56"/>
      <c r="E49" s="43"/>
      <c r="F49" s="44"/>
      <c r="G49" s="44"/>
      <c r="H49" s="56" t="s">
        <v>36</v>
      </c>
      <c r="I49" s="83">
        <v>100</v>
      </c>
      <c r="J49" s="52">
        <v>10</v>
      </c>
      <c r="K49" s="52">
        <v>9</v>
      </c>
      <c r="L49" s="52">
        <v>12</v>
      </c>
      <c r="M49" s="52">
        <v>20</v>
      </c>
      <c r="N49" s="52">
        <v>9</v>
      </c>
      <c r="O49" s="52">
        <f t="shared" si="0"/>
        <v>160</v>
      </c>
    </row>
    <row r="50" spans="1:15" s="4" customFormat="1" ht="21.6" thickBot="1" x14ac:dyDescent="0.45">
      <c r="A50" s="53">
        <v>41</v>
      </c>
      <c r="B50" s="73" t="s">
        <v>76</v>
      </c>
      <c r="C50" s="73"/>
      <c r="D50" s="56"/>
      <c r="E50" s="43"/>
      <c r="F50" s="44"/>
      <c r="G50" s="44"/>
      <c r="H50" s="56" t="s">
        <v>36</v>
      </c>
      <c r="I50" s="83">
        <v>100</v>
      </c>
      <c r="J50" s="52"/>
      <c r="K50" s="52"/>
      <c r="L50" s="52"/>
      <c r="M50" s="52"/>
      <c r="N50" s="52"/>
      <c r="O50" s="52">
        <f t="shared" si="0"/>
        <v>100</v>
      </c>
    </row>
    <row r="51" spans="1:15" s="4" customFormat="1" ht="21.6" thickBot="1" x14ac:dyDescent="0.45">
      <c r="A51" s="53">
        <v>42</v>
      </c>
      <c r="B51" s="73" t="s">
        <v>77</v>
      </c>
      <c r="C51" s="73"/>
      <c r="D51" s="60"/>
      <c r="E51" s="43"/>
      <c r="F51" s="44"/>
      <c r="G51" s="44"/>
      <c r="H51" s="56" t="s">
        <v>37</v>
      </c>
      <c r="I51" s="83">
        <v>40</v>
      </c>
      <c r="J51" s="52"/>
      <c r="K51" s="52">
        <v>2</v>
      </c>
      <c r="L51" s="52">
        <v>5</v>
      </c>
      <c r="M51" s="52"/>
      <c r="N51" s="52"/>
      <c r="O51" s="52">
        <f t="shared" si="0"/>
        <v>47</v>
      </c>
    </row>
    <row r="52" spans="1:15" s="4" customFormat="1" ht="21.6" thickBot="1" x14ac:dyDescent="0.45">
      <c r="A52" s="53">
        <v>43</v>
      </c>
      <c r="B52" s="73" t="s">
        <v>78</v>
      </c>
      <c r="C52" s="73"/>
      <c r="D52" s="56"/>
      <c r="E52" s="43"/>
      <c r="F52" s="44"/>
      <c r="G52" s="44"/>
      <c r="H52" s="56" t="s">
        <v>36</v>
      </c>
      <c r="I52" s="83">
        <v>100</v>
      </c>
      <c r="J52" s="52"/>
      <c r="K52" s="52"/>
      <c r="L52" s="52"/>
      <c r="M52" s="52"/>
      <c r="N52" s="52"/>
      <c r="O52" s="52">
        <f t="shared" si="0"/>
        <v>100</v>
      </c>
    </row>
    <row r="53" spans="1:15" s="4" customFormat="1" ht="31.8" thickBot="1" x14ac:dyDescent="0.45">
      <c r="A53" s="53">
        <v>44</v>
      </c>
      <c r="B53" s="73" t="s">
        <v>79</v>
      </c>
      <c r="C53" s="73"/>
      <c r="D53" s="56"/>
      <c r="E53" s="43"/>
      <c r="F53" s="44"/>
      <c r="G53" s="44"/>
      <c r="H53" s="56" t="s">
        <v>36</v>
      </c>
      <c r="I53" s="83">
        <v>25</v>
      </c>
      <c r="J53" s="52"/>
      <c r="K53" s="52"/>
      <c r="L53" s="52"/>
      <c r="M53" s="52"/>
      <c r="N53" s="52"/>
      <c r="O53" s="52">
        <f t="shared" si="0"/>
        <v>25</v>
      </c>
    </row>
    <row r="54" spans="1:15" s="4" customFormat="1" ht="31.8" thickBot="1" x14ac:dyDescent="0.45">
      <c r="A54" s="53">
        <v>45</v>
      </c>
      <c r="B54" s="73" t="s">
        <v>80</v>
      </c>
      <c r="C54" s="73"/>
      <c r="D54" s="56"/>
      <c r="E54" s="43"/>
      <c r="F54" s="44"/>
      <c r="G54" s="44"/>
      <c r="H54" s="56" t="s">
        <v>36</v>
      </c>
      <c r="I54" s="83">
        <v>50</v>
      </c>
      <c r="J54" s="52">
        <v>50</v>
      </c>
      <c r="K54" s="52">
        <v>5</v>
      </c>
      <c r="L54" s="52">
        <v>5</v>
      </c>
      <c r="M54" s="52"/>
      <c r="N54" s="52">
        <v>5</v>
      </c>
      <c r="O54" s="52">
        <f t="shared" si="0"/>
        <v>115</v>
      </c>
    </row>
    <row r="55" spans="1:15" s="4" customFormat="1" ht="21.6" thickBot="1" x14ac:dyDescent="0.45">
      <c r="A55" s="53">
        <v>46</v>
      </c>
      <c r="B55" s="73" t="s">
        <v>81</v>
      </c>
      <c r="C55" s="73"/>
      <c r="D55" s="56"/>
      <c r="E55" s="43"/>
      <c r="F55" s="44"/>
      <c r="G55" s="44"/>
      <c r="H55" s="56" t="s">
        <v>36</v>
      </c>
      <c r="I55" s="83">
        <v>30</v>
      </c>
      <c r="J55" s="52"/>
      <c r="K55" s="52"/>
      <c r="L55" s="52">
        <v>3</v>
      </c>
      <c r="M55" s="52"/>
      <c r="N55" s="52"/>
      <c r="O55" s="52">
        <f t="shared" si="0"/>
        <v>33</v>
      </c>
    </row>
    <row r="56" spans="1:15" s="4" customFormat="1" ht="21.6" thickBot="1" x14ac:dyDescent="0.45">
      <c r="A56" s="53">
        <v>47</v>
      </c>
      <c r="B56" s="73" t="s">
        <v>82</v>
      </c>
      <c r="C56" s="73"/>
      <c r="D56" s="56"/>
      <c r="E56" s="43"/>
      <c r="F56" s="44"/>
      <c r="G56" s="44"/>
      <c r="H56" s="56" t="s">
        <v>36</v>
      </c>
      <c r="I56" s="83">
        <v>100</v>
      </c>
      <c r="J56" s="52">
        <v>4</v>
      </c>
      <c r="K56" s="52"/>
      <c r="L56" s="52"/>
      <c r="M56" s="52"/>
      <c r="N56" s="52">
        <v>4</v>
      </c>
      <c r="O56" s="52">
        <f t="shared" si="0"/>
        <v>108</v>
      </c>
    </row>
    <row r="57" spans="1:15" s="4" customFormat="1" ht="21.6" thickBot="1" x14ac:dyDescent="0.45">
      <c r="A57" s="53">
        <v>48</v>
      </c>
      <c r="B57" s="73" t="s">
        <v>83</v>
      </c>
      <c r="C57" s="73"/>
      <c r="D57" s="56"/>
      <c r="E57" s="43"/>
      <c r="F57" s="44"/>
      <c r="G57" s="44"/>
      <c r="H57" s="56" t="s">
        <v>36</v>
      </c>
      <c r="I57" s="83">
        <v>100</v>
      </c>
      <c r="J57" s="52">
        <v>10</v>
      </c>
      <c r="K57" s="52"/>
      <c r="L57" s="52">
        <v>5</v>
      </c>
      <c r="M57" s="52"/>
      <c r="N57" s="52">
        <v>10</v>
      </c>
      <c r="O57" s="52">
        <f t="shared" si="0"/>
        <v>125</v>
      </c>
    </row>
    <row r="58" spans="1:15" s="4" customFormat="1" ht="21.6" thickBot="1" x14ac:dyDescent="0.45">
      <c r="A58" s="53">
        <v>49</v>
      </c>
      <c r="B58" s="73" t="s">
        <v>84</v>
      </c>
      <c r="C58" s="73"/>
      <c r="D58" s="56"/>
      <c r="E58" s="43"/>
      <c r="F58" s="44"/>
      <c r="G58" s="44"/>
      <c r="H58" s="56" t="s">
        <v>36</v>
      </c>
      <c r="I58" s="83">
        <v>100</v>
      </c>
      <c r="J58" s="52"/>
      <c r="K58" s="52"/>
      <c r="L58" s="52">
        <v>5</v>
      </c>
      <c r="M58" s="52"/>
      <c r="N58" s="52"/>
      <c r="O58" s="52">
        <f t="shared" si="0"/>
        <v>105</v>
      </c>
    </row>
    <row r="59" spans="1:15" s="4" customFormat="1" ht="21.6" thickBot="1" x14ac:dyDescent="0.45">
      <c r="A59" s="53">
        <v>50</v>
      </c>
      <c r="B59" s="73" t="s">
        <v>85</v>
      </c>
      <c r="C59" s="73"/>
      <c r="D59" s="56"/>
      <c r="E59" s="43"/>
      <c r="F59" s="44"/>
      <c r="G59" s="44"/>
      <c r="H59" s="56" t="s">
        <v>36</v>
      </c>
      <c r="I59" s="83">
        <v>100</v>
      </c>
      <c r="J59" s="52"/>
      <c r="K59" s="52"/>
      <c r="L59" s="52">
        <v>2</v>
      </c>
      <c r="M59" s="52"/>
      <c r="N59" s="52"/>
      <c r="O59" s="52">
        <f t="shared" si="0"/>
        <v>102</v>
      </c>
    </row>
    <row r="60" spans="1:15" s="4" customFormat="1" ht="21.6" thickBot="1" x14ac:dyDescent="0.45">
      <c r="A60" s="53">
        <v>51</v>
      </c>
      <c r="B60" s="73" t="s">
        <v>86</v>
      </c>
      <c r="C60" s="73"/>
      <c r="D60" s="56"/>
      <c r="E60" s="43"/>
      <c r="F60" s="44"/>
      <c r="G60" s="44"/>
      <c r="H60" s="56" t="s">
        <v>38</v>
      </c>
      <c r="I60" s="83">
        <v>200</v>
      </c>
      <c r="J60" s="52"/>
      <c r="K60" s="52"/>
      <c r="L60" s="52"/>
      <c r="M60" s="52"/>
      <c r="N60" s="52"/>
      <c r="O60" s="52">
        <f t="shared" si="0"/>
        <v>200</v>
      </c>
    </row>
    <row r="61" spans="1:15" s="4" customFormat="1" ht="21.6" thickBot="1" x14ac:dyDescent="0.45">
      <c r="A61" s="53">
        <v>52</v>
      </c>
      <c r="B61" s="73" t="s">
        <v>87</v>
      </c>
      <c r="C61" s="73"/>
      <c r="D61" s="56"/>
      <c r="E61" s="43"/>
      <c r="F61" s="44"/>
      <c r="G61" s="44"/>
      <c r="H61" s="56" t="s">
        <v>36</v>
      </c>
      <c r="I61" s="83">
        <v>50</v>
      </c>
      <c r="J61" s="52"/>
      <c r="K61" s="52"/>
      <c r="L61" s="52"/>
      <c r="M61" s="52"/>
      <c r="N61" s="52"/>
      <c r="O61" s="52">
        <f t="shared" si="0"/>
        <v>50</v>
      </c>
    </row>
    <row r="62" spans="1:15" s="4" customFormat="1" ht="21.6" thickBot="1" x14ac:dyDescent="0.45">
      <c r="A62" s="53">
        <v>53</v>
      </c>
      <c r="B62" s="73" t="s">
        <v>88</v>
      </c>
      <c r="C62" s="73"/>
      <c r="D62" s="60"/>
      <c r="E62" s="57"/>
      <c r="F62" s="72"/>
      <c r="G62" s="44"/>
      <c r="H62" s="56" t="s">
        <v>36</v>
      </c>
      <c r="I62" s="83">
        <v>50</v>
      </c>
      <c r="J62" s="52"/>
      <c r="K62" s="52"/>
      <c r="L62" s="52"/>
      <c r="M62" s="52"/>
      <c r="N62" s="52"/>
      <c r="O62" s="52">
        <f t="shared" si="0"/>
        <v>50</v>
      </c>
    </row>
    <row r="63" spans="1:15" s="4" customFormat="1" ht="21.6" thickBot="1" x14ac:dyDescent="0.45">
      <c r="A63" s="53">
        <v>54</v>
      </c>
      <c r="B63" s="73" t="s">
        <v>92</v>
      </c>
      <c r="C63" s="73"/>
      <c r="D63" s="60"/>
      <c r="E63" s="57"/>
      <c r="F63" s="72"/>
      <c r="G63" s="44"/>
      <c r="H63" s="56" t="s">
        <v>38</v>
      </c>
      <c r="I63" s="52">
        <v>50</v>
      </c>
      <c r="J63" s="52">
        <v>10</v>
      </c>
      <c r="K63" s="52"/>
      <c r="L63" s="52"/>
      <c r="M63" s="52"/>
      <c r="N63" s="52">
        <v>10</v>
      </c>
      <c r="O63" s="52">
        <f t="shared" si="0"/>
        <v>70</v>
      </c>
    </row>
    <row r="64" spans="1:15" s="4" customFormat="1" ht="21.6" thickBot="1" x14ac:dyDescent="0.45">
      <c r="A64" s="53">
        <v>55</v>
      </c>
      <c r="B64" s="73" t="s">
        <v>93</v>
      </c>
      <c r="C64" s="73"/>
      <c r="D64" s="60"/>
      <c r="E64" s="57"/>
      <c r="F64" s="72"/>
      <c r="G64" s="44"/>
      <c r="H64" s="56" t="s">
        <v>36</v>
      </c>
      <c r="I64" s="52">
        <v>30</v>
      </c>
      <c r="J64" s="52">
        <v>10</v>
      </c>
      <c r="K64" s="52"/>
      <c r="L64" s="52"/>
      <c r="M64" s="52"/>
      <c r="N64" s="52">
        <v>10</v>
      </c>
      <c r="O64" s="52">
        <f t="shared" si="0"/>
        <v>50</v>
      </c>
    </row>
    <row r="65" spans="1:15" s="4" customFormat="1" ht="21.6" thickBot="1" x14ac:dyDescent="0.45">
      <c r="A65" s="53">
        <v>56</v>
      </c>
      <c r="B65" s="73" t="s">
        <v>94</v>
      </c>
      <c r="C65" s="73"/>
      <c r="D65" s="60"/>
      <c r="E65" s="57"/>
      <c r="F65" s="72"/>
      <c r="G65" s="44"/>
      <c r="H65" s="56" t="s">
        <v>36</v>
      </c>
      <c r="I65" s="52">
        <v>50</v>
      </c>
      <c r="J65" s="52"/>
      <c r="K65" s="52"/>
      <c r="L65" s="52">
        <v>10</v>
      </c>
      <c r="M65" s="52"/>
      <c r="N65" s="52"/>
      <c r="O65" s="52">
        <f t="shared" si="0"/>
        <v>60</v>
      </c>
    </row>
    <row r="66" spans="1:15" s="4" customFormat="1" ht="21.6" thickBot="1" x14ac:dyDescent="0.45">
      <c r="A66" s="53">
        <v>57</v>
      </c>
      <c r="B66" s="73" t="s">
        <v>95</v>
      </c>
      <c r="C66" s="73"/>
      <c r="D66" s="60"/>
      <c r="E66" s="57"/>
      <c r="F66" s="72"/>
      <c r="G66" s="44"/>
      <c r="H66" s="56" t="s">
        <v>36</v>
      </c>
      <c r="I66" s="52">
        <v>20</v>
      </c>
      <c r="J66" s="52"/>
      <c r="K66" s="52"/>
      <c r="L66" s="52">
        <v>2</v>
      </c>
      <c r="M66" s="52"/>
      <c r="N66" s="52"/>
      <c r="O66" s="52">
        <f t="shared" si="0"/>
        <v>22</v>
      </c>
    </row>
    <row r="67" spans="1:15" s="4" customFormat="1" ht="21.6" thickBot="1" x14ac:dyDescent="0.45">
      <c r="A67" s="53">
        <v>58</v>
      </c>
      <c r="B67" s="73" t="s">
        <v>96</v>
      </c>
      <c r="C67" s="73"/>
      <c r="D67" s="60"/>
      <c r="E67" s="57"/>
      <c r="F67" s="72"/>
      <c r="G67" s="44"/>
      <c r="H67" s="56" t="s">
        <v>36</v>
      </c>
      <c r="I67" s="52">
        <v>50</v>
      </c>
      <c r="J67" s="52"/>
      <c r="K67" s="52"/>
      <c r="L67" s="52"/>
      <c r="M67" s="52"/>
      <c r="N67" s="52"/>
      <c r="O67" s="52">
        <f t="shared" si="0"/>
        <v>50</v>
      </c>
    </row>
    <row r="68" spans="1:15" s="4" customFormat="1" ht="31.8" thickBot="1" x14ac:dyDescent="0.45">
      <c r="A68" s="53">
        <v>59</v>
      </c>
      <c r="B68" s="73" t="s">
        <v>97</v>
      </c>
      <c r="C68" s="73"/>
      <c r="D68" s="60"/>
      <c r="E68" s="57"/>
      <c r="F68" s="72"/>
      <c r="G68" s="44"/>
      <c r="H68" s="56" t="s">
        <v>36</v>
      </c>
      <c r="I68" s="52">
        <v>50</v>
      </c>
      <c r="J68" s="52"/>
      <c r="K68" s="52"/>
      <c r="L68" s="52"/>
      <c r="M68" s="52"/>
      <c r="N68" s="52"/>
      <c r="O68" s="52">
        <f t="shared" si="0"/>
        <v>50</v>
      </c>
    </row>
    <row r="69" spans="1:15" s="4" customFormat="1" ht="21.6" thickBot="1" x14ac:dyDescent="0.45">
      <c r="A69" s="53">
        <v>60</v>
      </c>
      <c r="B69" s="73" t="s">
        <v>98</v>
      </c>
      <c r="C69" s="73"/>
      <c r="D69" s="61"/>
      <c r="E69" s="57"/>
      <c r="F69" s="72"/>
      <c r="G69" s="44"/>
      <c r="H69" s="56" t="s">
        <v>36</v>
      </c>
      <c r="I69" s="52">
        <v>100</v>
      </c>
      <c r="J69" s="52">
        <v>50</v>
      </c>
      <c r="K69" s="52">
        <v>10</v>
      </c>
      <c r="L69" s="52">
        <v>20</v>
      </c>
      <c r="M69" s="52">
        <v>50</v>
      </c>
      <c r="N69" s="52"/>
      <c r="O69" s="52">
        <f t="shared" si="0"/>
        <v>230</v>
      </c>
    </row>
    <row r="70" spans="1:15" s="4" customFormat="1" ht="21.6" thickBot="1" x14ac:dyDescent="0.45">
      <c r="A70" s="53">
        <v>61</v>
      </c>
      <c r="B70" s="73" t="s">
        <v>99</v>
      </c>
      <c r="C70" s="73"/>
      <c r="D70" s="61"/>
      <c r="E70" s="57"/>
      <c r="F70" s="72"/>
      <c r="G70" s="44"/>
      <c r="H70" s="56" t="s">
        <v>36</v>
      </c>
      <c r="I70" s="52">
        <v>50</v>
      </c>
      <c r="J70" s="52">
        <v>10</v>
      </c>
      <c r="K70" s="52">
        <v>10</v>
      </c>
      <c r="L70" s="52"/>
      <c r="M70" s="52">
        <v>15</v>
      </c>
      <c r="N70" s="52">
        <v>10</v>
      </c>
      <c r="O70" s="52">
        <f t="shared" si="0"/>
        <v>95</v>
      </c>
    </row>
    <row r="71" spans="1:15" s="4" customFormat="1" x14ac:dyDescent="0.4">
      <c r="A71" s="53">
        <v>62</v>
      </c>
      <c r="B71" s="73" t="s">
        <v>100</v>
      </c>
      <c r="C71" s="73"/>
      <c r="D71" s="60"/>
      <c r="E71" s="58"/>
      <c r="F71" s="58"/>
      <c r="G71" s="45"/>
      <c r="H71" s="56" t="s">
        <v>36</v>
      </c>
      <c r="I71" s="52">
        <v>50</v>
      </c>
      <c r="J71" s="78">
        <v>2</v>
      </c>
      <c r="K71" s="78">
        <v>4</v>
      </c>
      <c r="L71" s="78"/>
      <c r="M71" s="78">
        <v>20</v>
      </c>
      <c r="N71" s="79">
        <v>4</v>
      </c>
      <c r="O71" s="52">
        <f t="shared" si="0"/>
        <v>80</v>
      </c>
    </row>
    <row r="72" spans="1:15" s="4" customFormat="1" x14ac:dyDescent="0.4">
      <c r="A72" s="53">
        <v>63</v>
      </c>
      <c r="B72" s="73" t="s">
        <v>101</v>
      </c>
      <c r="C72" s="73"/>
      <c r="D72" s="60"/>
      <c r="E72" s="59"/>
      <c r="F72" s="59"/>
      <c r="G72" s="51"/>
      <c r="H72" s="56" t="s">
        <v>36</v>
      </c>
      <c r="I72" s="52">
        <v>300</v>
      </c>
      <c r="J72" s="77">
        <v>12</v>
      </c>
      <c r="K72" s="77"/>
      <c r="L72" s="77">
        <v>10</v>
      </c>
      <c r="M72" s="77"/>
      <c r="N72" s="51">
        <v>12</v>
      </c>
      <c r="O72" s="52">
        <f t="shared" si="0"/>
        <v>334</v>
      </c>
    </row>
    <row r="73" spans="1:15" s="4" customFormat="1" ht="21.6" thickBot="1" x14ac:dyDescent="0.45">
      <c r="A73" s="53">
        <v>64</v>
      </c>
      <c r="B73" s="73" t="s">
        <v>103</v>
      </c>
      <c r="C73" s="73"/>
      <c r="D73" s="60"/>
      <c r="E73" s="59"/>
      <c r="F73" s="59"/>
      <c r="G73" s="51"/>
      <c r="H73" s="56" t="s">
        <v>36</v>
      </c>
      <c r="I73" s="52">
        <v>50</v>
      </c>
      <c r="J73" s="52">
        <v>2</v>
      </c>
      <c r="K73" s="52">
        <v>2</v>
      </c>
      <c r="L73" s="52"/>
      <c r="M73" s="52">
        <v>3</v>
      </c>
      <c r="N73" s="81">
        <v>2</v>
      </c>
      <c r="O73" s="52">
        <f t="shared" ref="O73" si="1">SUM(I73:N73)</f>
        <v>59</v>
      </c>
    </row>
    <row r="74" spans="1:15" ht="16.05" hidden="1" customHeight="1" thickBot="1" x14ac:dyDescent="0.45">
      <c r="A74" s="90" t="s">
        <v>16</v>
      </c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2"/>
      <c r="O74" s="47">
        <f>SUM(O71:O73)</f>
        <v>473</v>
      </c>
    </row>
    <row r="75" spans="1:15" ht="35.4" customHeight="1" x14ac:dyDescent="0.4">
      <c r="A75" s="96" t="s">
        <v>34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</row>
    <row r="76" spans="1:15" x14ac:dyDescent="0.4">
      <c r="A76" s="82"/>
      <c r="B76" s="32"/>
      <c r="C76" s="50"/>
      <c r="D76" s="50"/>
      <c r="E76" s="49"/>
      <c r="F76" s="49"/>
    </row>
    <row r="77" spans="1:15" x14ac:dyDescent="0.4">
      <c r="A77" s="82"/>
      <c r="B77" s="32"/>
      <c r="C77" s="50"/>
      <c r="D77" s="50"/>
      <c r="E77" s="49"/>
      <c r="F77" s="49"/>
    </row>
    <row r="78" spans="1:15" x14ac:dyDescent="0.4">
      <c r="A78" s="48"/>
      <c r="B78" s="32"/>
      <c r="C78" s="32"/>
      <c r="D78" s="32"/>
    </row>
    <row r="79" spans="1:15" x14ac:dyDescent="0.4">
      <c r="A79" s="48"/>
      <c r="B79" s="32"/>
      <c r="C79" s="32"/>
      <c r="D79" s="32"/>
    </row>
    <row r="80" spans="1:15" x14ac:dyDescent="0.4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</row>
    <row r="81" spans="1:263" ht="27.6" customHeight="1" x14ac:dyDescent="0.4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</row>
    <row r="82" spans="1:263" ht="27.6" customHeight="1" x14ac:dyDescent="0.4">
      <c r="A82" s="89"/>
      <c r="B82" s="89"/>
      <c r="C82" s="89"/>
      <c r="D82" s="89"/>
      <c r="E82" s="89"/>
      <c r="F82" s="89"/>
      <c r="G82" s="89"/>
      <c r="H82" s="89"/>
      <c r="I82" s="42"/>
      <c r="J82" s="42"/>
      <c r="K82" s="42"/>
      <c r="L82" s="42"/>
      <c r="M82" s="42"/>
      <c r="N82" s="42"/>
      <c r="O82" s="42"/>
    </row>
    <row r="83" spans="1:263" x14ac:dyDescent="0.4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</row>
    <row r="84" spans="1:263" x14ac:dyDescent="0.4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</row>
    <row r="85" spans="1:263" s="9" customFormat="1" ht="13.8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</row>
    <row r="86" spans="1:263" ht="23.4" customHeight="1" x14ac:dyDescent="0.4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</row>
    <row r="87" spans="1:263" x14ac:dyDescent="0.4">
      <c r="A87" s="38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</row>
    <row r="89" spans="1:263" s="9" customFormat="1" ht="13.8" x14ac:dyDescent="0.25">
      <c r="A89" s="6"/>
      <c r="B89" s="34"/>
      <c r="C89" s="33"/>
      <c r="D89" s="33"/>
      <c r="E89" s="11"/>
      <c r="F89" s="11"/>
      <c r="G89" s="11"/>
      <c r="H89" s="10"/>
      <c r="I89" s="10"/>
      <c r="J89" s="10"/>
      <c r="K89" s="10"/>
      <c r="L89" s="10"/>
      <c r="M89" s="10"/>
      <c r="N89" s="10"/>
      <c r="O89" s="7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</row>
    <row r="90" spans="1:263" s="9" customFormat="1" ht="15.6" x14ac:dyDescent="0.3">
      <c r="A90" s="12"/>
      <c r="B90" s="86"/>
      <c r="C90" s="86"/>
      <c r="D90" s="39"/>
      <c r="E90" s="11"/>
      <c r="F90" s="11"/>
      <c r="G90" s="11"/>
      <c r="H90" s="10"/>
      <c r="I90" s="10"/>
      <c r="J90" s="10"/>
      <c r="K90" s="10"/>
      <c r="L90" s="10"/>
      <c r="M90" s="10"/>
      <c r="N90" s="10"/>
      <c r="O90" s="7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</row>
    <row r="91" spans="1:263" s="9" customFormat="1" ht="13.8" x14ac:dyDescent="0.25">
      <c r="A91" s="6"/>
      <c r="B91" s="33"/>
      <c r="C91" s="33"/>
      <c r="D91" s="33"/>
      <c r="E91" s="11"/>
      <c r="F91" s="11"/>
      <c r="G91" s="11"/>
      <c r="H91" s="10"/>
      <c r="I91" s="10"/>
      <c r="J91" s="10"/>
      <c r="K91" s="10"/>
      <c r="L91" s="10"/>
      <c r="M91" s="10"/>
      <c r="N91" s="10"/>
      <c r="O91" s="7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</row>
    <row r="92" spans="1:263" s="9" customFormat="1" ht="13.8" x14ac:dyDescent="0.25">
      <c r="A92" s="6"/>
      <c r="B92" s="11"/>
      <c r="C92" s="11"/>
      <c r="D92" s="11"/>
      <c r="E92" s="11"/>
      <c r="F92" s="11"/>
      <c r="G92" s="11"/>
      <c r="H92" s="10"/>
      <c r="I92" s="10"/>
      <c r="J92" s="10"/>
      <c r="K92" s="10"/>
      <c r="L92" s="10"/>
      <c r="M92" s="10"/>
      <c r="N92" s="10"/>
      <c r="O92" s="7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</row>
    <row r="93" spans="1:263" s="9" customFormat="1" ht="13.8" x14ac:dyDescent="0.25">
      <c r="A93" s="6"/>
      <c r="B93" s="11"/>
      <c r="C93" s="11"/>
      <c r="D93" s="11"/>
      <c r="E93" s="11"/>
      <c r="F93" s="11"/>
      <c r="G93" s="11"/>
      <c r="H93" s="10"/>
      <c r="I93" s="10"/>
      <c r="J93" s="10"/>
      <c r="K93" s="10"/>
      <c r="L93" s="10"/>
      <c r="M93" s="10"/>
      <c r="N93" s="10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</row>
    <row r="94" spans="1:263" s="9" customFormat="1" ht="13.8" x14ac:dyDescent="0.25">
      <c r="A94" s="6"/>
      <c r="B94" s="11"/>
      <c r="C94" s="11"/>
      <c r="D94" s="11"/>
      <c r="E94" s="11"/>
      <c r="F94" s="11"/>
      <c r="G94" s="11"/>
      <c r="H94" s="10"/>
      <c r="I94" s="10"/>
      <c r="J94" s="10"/>
      <c r="K94" s="10"/>
      <c r="L94" s="10"/>
      <c r="M94" s="10"/>
      <c r="N94" s="10"/>
      <c r="O94" s="7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</row>
    <row r="95" spans="1:263" x14ac:dyDescent="0.4">
      <c r="A95" s="1"/>
      <c r="H95" s="1"/>
      <c r="I95" s="1"/>
      <c r="J95" s="1"/>
      <c r="K95" s="1"/>
      <c r="L95" s="1"/>
      <c r="M95" s="1"/>
    </row>
    <row r="96" spans="1:263" x14ac:dyDescent="0.4">
      <c r="A96" s="1"/>
      <c r="H96" s="1"/>
      <c r="I96" s="1"/>
      <c r="J96" s="1"/>
      <c r="K96" s="1"/>
      <c r="L96" s="1"/>
      <c r="M96" s="1"/>
    </row>
    <row r="97" s="1" customFormat="1" x14ac:dyDescent="0.4"/>
    <row r="98" s="1" customFormat="1" x14ac:dyDescent="0.4"/>
    <row r="99" s="1" customFormat="1" x14ac:dyDescent="0.4"/>
    <row r="100" s="1" customFormat="1" x14ac:dyDescent="0.4"/>
    <row r="101" s="1" customFormat="1" x14ac:dyDescent="0.4"/>
    <row r="102" s="1" customFormat="1" x14ac:dyDescent="0.4"/>
    <row r="103" s="1" customFormat="1" x14ac:dyDescent="0.4"/>
    <row r="104" s="1" customFormat="1" x14ac:dyDescent="0.4"/>
    <row r="105" s="1" customFormat="1" x14ac:dyDescent="0.4"/>
    <row r="106" s="1" customFormat="1" x14ac:dyDescent="0.4"/>
    <row r="107" s="1" customFormat="1" x14ac:dyDescent="0.4"/>
    <row r="108" s="1" customFormat="1" x14ac:dyDescent="0.4"/>
    <row r="109" s="1" customFormat="1" x14ac:dyDescent="0.4"/>
    <row r="110" s="1" customFormat="1" x14ac:dyDescent="0.4"/>
    <row r="111" s="1" customFormat="1" x14ac:dyDescent="0.4"/>
    <row r="112" s="1" customFormat="1" x14ac:dyDescent="0.4"/>
    <row r="113" s="1" customFormat="1" x14ac:dyDescent="0.4"/>
    <row r="114" s="1" customFormat="1" x14ac:dyDescent="0.4"/>
    <row r="115" s="1" customFormat="1" x14ac:dyDescent="0.4"/>
    <row r="116" s="1" customFormat="1" x14ac:dyDescent="0.4"/>
    <row r="117" s="1" customFormat="1" x14ac:dyDescent="0.4"/>
    <row r="118" s="1" customFormat="1" x14ac:dyDescent="0.4"/>
    <row r="119" s="1" customFormat="1" x14ac:dyDescent="0.4"/>
    <row r="120" s="1" customFormat="1" x14ac:dyDescent="0.4"/>
    <row r="121" s="1" customFormat="1" x14ac:dyDescent="0.4"/>
    <row r="122" s="1" customFormat="1" x14ac:dyDescent="0.4"/>
    <row r="123" s="1" customFormat="1" x14ac:dyDescent="0.4"/>
    <row r="124" s="1" customFormat="1" x14ac:dyDescent="0.4"/>
    <row r="125" s="1" customFormat="1" x14ac:dyDescent="0.4"/>
    <row r="126" s="1" customFormat="1" x14ac:dyDescent="0.4"/>
    <row r="127" s="1" customFormat="1" x14ac:dyDescent="0.4"/>
    <row r="128" s="1" customFormat="1" x14ac:dyDescent="0.4"/>
    <row r="129" s="1" customFormat="1" x14ac:dyDescent="0.4"/>
  </sheetData>
  <mergeCells count="21">
    <mergeCell ref="A74:N74"/>
    <mergeCell ref="A38:N38"/>
    <mergeCell ref="A75:O75"/>
    <mergeCell ref="N1:O1"/>
    <mergeCell ref="A4:A7"/>
    <mergeCell ref="B2:O2"/>
    <mergeCell ref="B4:B7"/>
    <mergeCell ref="H4:H7"/>
    <mergeCell ref="I4:I5"/>
    <mergeCell ref="B8:O8"/>
    <mergeCell ref="N4:N5"/>
    <mergeCell ref="J4:J5"/>
    <mergeCell ref="K4:K5"/>
    <mergeCell ref="O4:O7"/>
    <mergeCell ref="A86:O86"/>
    <mergeCell ref="B90:C90"/>
    <mergeCell ref="A85:O85"/>
    <mergeCell ref="A80:O80"/>
    <mergeCell ref="A81:O81"/>
    <mergeCell ref="A84:O84"/>
    <mergeCell ref="A82:H82"/>
  </mergeCells>
  <phoneticPr fontId="12" type="noConversion"/>
  <pageMargins left="0.11811023622047245" right="0.11811023622047245" top="0" bottom="0" header="0.31496062992125984" footer="0.31496062992125984"/>
  <pageSetup paperSize="9" scale="5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P77"/>
  <sheetViews>
    <sheetView showGridLines="0" zoomScale="85" zoomScaleNormal="85" zoomScaleSheetLayoutView="85" workbookViewId="0">
      <selection activeCell="A9" sqref="A9:H9"/>
    </sheetView>
  </sheetViews>
  <sheetFormatPr defaultColWidth="9.109375" defaultRowHeight="21" x14ac:dyDescent="0.4"/>
  <cols>
    <col min="1" max="1" width="5.33203125" style="2" customWidth="1"/>
    <col min="2" max="2" width="66" style="1" customWidth="1"/>
    <col min="3" max="3" width="12.88671875" style="1" customWidth="1"/>
    <col min="4" max="4" width="12" style="1" customWidth="1"/>
    <col min="5" max="5" width="17.33203125" style="5" customWidth="1"/>
    <col min="6" max="6" width="18.44140625" style="5" customWidth="1"/>
    <col min="7" max="7" width="20.6640625" style="1" customWidth="1"/>
    <col min="8" max="8" width="25.44140625" style="1" customWidth="1"/>
    <col min="9" max="16384" width="9.109375" style="1"/>
  </cols>
  <sheetData>
    <row r="1" spans="1:8" x14ac:dyDescent="0.4">
      <c r="G1" s="97" t="s">
        <v>31</v>
      </c>
      <c r="H1" s="97"/>
    </row>
    <row r="2" spans="1:8" x14ac:dyDescent="0.4">
      <c r="B2" s="101" t="s">
        <v>0</v>
      </c>
      <c r="C2" s="101"/>
      <c r="D2" s="101"/>
      <c r="E2" s="101"/>
      <c r="F2" s="101"/>
      <c r="G2" s="101"/>
      <c r="H2" s="101"/>
    </row>
    <row r="4" spans="1:8" ht="29.25" customHeight="1" x14ac:dyDescent="0.4">
      <c r="A4" s="144" t="s">
        <v>24</v>
      </c>
      <c r="B4" s="144"/>
      <c r="C4" s="144"/>
      <c r="D4" s="144"/>
      <c r="E4" s="144"/>
      <c r="F4" s="144"/>
      <c r="G4" s="144"/>
      <c r="H4" s="16"/>
    </row>
    <row r="5" spans="1:8" ht="20.25" customHeight="1" x14ac:dyDescent="0.4">
      <c r="A5" s="145" t="s">
        <v>1</v>
      </c>
      <c r="B5" s="146"/>
      <c r="C5" s="126" t="s">
        <v>2</v>
      </c>
      <c r="D5" s="126"/>
      <c r="E5" s="126"/>
      <c r="F5" s="126"/>
      <c r="G5" s="126"/>
      <c r="H5" s="126"/>
    </row>
    <row r="6" spans="1:8" ht="20.25" customHeight="1" x14ac:dyDescent="0.4">
      <c r="A6" s="147"/>
      <c r="B6" s="148"/>
      <c r="C6" s="126" t="s">
        <v>3</v>
      </c>
      <c r="D6" s="126"/>
      <c r="E6" s="126"/>
      <c r="F6" s="126"/>
      <c r="G6" s="126"/>
      <c r="H6" s="126"/>
    </row>
    <row r="7" spans="1:8" ht="25.95" customHeight="1" x14ac:dyDescent="0.4">
      <c r="A7" s="149"/>
      <c r="B7" s="150"/>
      <c r="C7" s="126" t="s">
        <v>4</v>
      </c>
      <c r="D7" s="126"/>
      <c r="E7" s="126"/>
      <c r="F7" s="126"/>
      <c r="G7" s="126"/>
      <c r="H7" s="126"/>
    </row>
    <row r="8" spans="1:8" ht="34.950000000000003" customHeight="1" x14ac:dyDescent="0.4">
      <c r="A8" s="124" t="s">
        <v>5</v>
      </c>
      <c r="B8" s="125"/>
      <c r="C8" s="126" t="s">
        <v>6</v>
      </c>
      <c r="D8" s="126"/>
      <c r="E8" s="126"/>
      <c r="F8" s="126"/>
      <c r="G8" s="126"/>
      <c r="H8" s="126"/>
    </row>
    <row r="9" spans="1:8" ht="57" customHeight="1" thickBot="1" x14ac:dyDescent="0.45">
      <c r="A9" s="127" t="s">
        <v>25</v>
      </c>
      <c r="B9" s="127"/>
      <c r="C9" s="127"/>
      <c r="D9" s="127"/>
      <c r="E9" s="127"/>
      <c r="F9" s="127"/>
      <c r="G9" s="127"/>
      <c r="H9" s="127"/>
    </row>
    <row r="10" spans="1:8" ht="20.25" customHeight="1" x14ac:dyDescent="0.4">
      <c r="A10" s="128" t="s">
        <v>7</v>
      </c>
      <c r="B10" s="131" t="s">
        <v>8</v>
      </c>
      <c r="C10" s="108" t="s">
        <v>9</v>
      </c>
      <c r="D10" s="134"/>
      <c r="E10" s="138" t="s">
        <v>10</v>
      </c>
      <c r="F10" s="141" t="s">
        <v>11</v>
      </c>
      <c r="G10" s="134" t="s">
        <v>12</v>
      </c>
      <c r="H10" s="134" t="s">
        <v>26</v>
      </c>
    </row>
    <row r="11" spans="1:8" x14ac:dyDescent="0.4">
      <c r="A11" s="129"/>
      <c r="B11" s="132"/>
      <c r="C11" s="135"/>
      <c r="D11" s="136"/>
      <c r="E11" s="139"/>
      <c r="F11" s="142"/>
      <c r="G11" s="136"/>
      <c r="H11" s="136"/>
    </row>
    <row r="12" spans="1:8" s="3" customFormat="1" ht="29.4" customHeight="1" x14ac:dyDescent="0.4">
      <c r="A12" s="129"/>
      <c r="B12" s="133"/>
      <c r="C12" s="109"/>
      <c r="D12" s="137"/>
      <c r="E12" s="139"/>
      <c r="F12" s="142"/>
      <c r="G12" s="137"/>
      <c r="H12" s="137"/>
    </row>
    <row r="13" spans="1:8" s="4" customFormat="1" ht="43.95" customHeight="1" thickBot="1" x14ac:dyDescent="0.45">
      <c r="A13" s="130"/>
      <c r="B13" s="17" t="s">
        <v>13</v>
      </c>
      <c r="C13" s="28" t="s">
        <v>14</v>
      </c>
      <c r="D13" s="18" t="s">
        <v>15</v>
      </c>
      <c r="E13" s="140"/>
      <c r="F13" s="143"/>
      <c r="G13" s="36" t="s">
        <v>15</v>
      </c>
      <c r="H13" s="18" t="s">
        <v>15</v>
      </c>
    </row>
    <row r="14" spans="1:8" s="4" customFormat="1" x14ac:dyDescent="0.4">
      <c r="A14" s="19">
        <v>1</v>
      </c>
      <c r="B14" s="20"/>
      <c r="C14" s="29"/>
      <c r="D14" s="21"/>
      <c r="E14" s="26"/>
      <c r="F14" s="37">
        <f>D14*E14</f>
        <v>0</v>
      </c>
      <c r="G14" s="21"/>
      <c r="H14" s="21"/>
    </row>
    <row r="15" spans="1:8" s="4" customFormat="1" x14ac:dyDescent="0.4">
      <c r="A15" s="22">
        <v>2</v>
      </c>
      <c r="B15" s="14"/>
      <c r="C15" s="30"/>
      <c r="D15" s="23"/>
      <c r="E15" s="27"/>
      <c r="F15" s="31">
        <f t="shared" ref="F15:F23" si="0">D15*E15</f>
        <v>0</v>
      </c>
      <c r="G15" s="23"/>
      <c r="H15" s="23"/>
    </row>
    <row r="16" spans="1:8" s="4" customFormat="1" x14ac:dyDescent="0.4">
      <c r="A16" s="22">
        <v>3</v>
      </c>
      <c r="B16" s="14"/>
      <c r="C16" s="30"/>
      <c r="D16" s="23"/>
      <c r="E16" s="27"/>
      <c r="F16" s="31">
        <f>D16*E16</f>
        <v>0</v>
      </c>
      <c r="G16" s="23"/>
      <c r="H16" s="23"/>
    </row>
    <row r="17" spans="1:9" s="4" customFormat="1" x14ac:dyDescent="0.4">
      <c r="A17" s="22">
        <v>4</v>
      </c>
      <c r="B17" s="14"/>
      <c r="C17" s="30"/>
      <c r="D17" s="23"/>
      <c r="E17" s="27"/>
      <c r="F17" s="31">
        <f t="shared" si="0"/>
        <v>0</v>
      </c>
      <c r="G17" s="23"/>
      <c r="H17" s="23"/>
    </row>
    <row r="18" spans="1:9" s="4" customFormat="1" x14ac:dyDescent="0.4">
      <c r="A18" s="22">
        <v>5</v>
      </c>
      <c r="B18" s="14"/>
      <c r="C18" s="30"/>
      <c r="D18" s="23"/>
      <c r="E18" s="27"/>
      <c r="F18" s="31">
        <f t="shared" si="0"/>
        <v>0</v>
      </c>
      <c r="G18" s="23"/>
      <c r="H18" s="23"/>
    </row>
    <row r="19" spans="1:9" s="4" customFormat="1" x14ac:dyDescent="0.4">
      <c r="A19" s="22">
        <v>6</v>
      </c>
      <c r="B19" s="14"/>
      <c r="C19" s="30"/>
      <c r="D19" s="23"/>
      <c r="E19" s="27"/>
      <c r="F19" s="31">
        <f t="shared" si="0"/>
        <v>0</v>
      </c>
      <c r="G19" s="23"/>
      <c r="H19" s="23"/>
    </row>
    <row r="20" spans="1:9" s="4" customFormat="1" x14ac:dyDescent="0.4">
      <c r="A20" s="22">
        <v>7</v>
      </c>
      <c r="B20" s="13"/>
      <c r="C20" s="30"/>
      <c r="D20" s="23"/>
      <c r="E20" s="27"/>
      <c r="F20" s="31">
        <f t="shared" si="0"/>
        <v>0</v>
      </c>
      <c r="G20" s="23"/>
      <c r="H20" s="23"/>
    </row>
    <row r="21" spans="1:9" s="4" customFormat="1" x14ac:dyDescent="0.4">
      <c r="A21" s="22">
        <v>8</v>
      </c>
      <c r="B21" s="13"/>
      <c r="C21" s="30"/>
      <c r="D21" s="23"/>
      <c r="E21" s="27"/>
      <c r="F21" s="31">
        <f t="shared" si="0"/>
        <v>0</v>
      </c>
      <c r="G21" s="23"/>
      <c r="H21" s="23"/>
    </row>
    <row r="22" spans="1:9" s="4" customFormat="1" x14ac:dyDescent="0.4">
      <c r="A22" s="22">
        <v>9</v>
      </c>
      <c r="B22" s="13"/>
      <c r="C22" s="30"/>
      <c r="D22" s="23"/>
      <c r="E22" s="27"/>
      <c r="F22" s="31">
        <f t="shared" si="0"/>
        <v>0</v>
      </c>
      <c r="G22" s="23"/>
      <c r="H22" s="23"/>
    </row>
    <row r="23" spans="1:9" s="4" customFormat="1" ht="31.5" customHeight="1" thickBot="1" x14ac:dyDescent="0.45">
      <c r="A23" s="22">
        <v>10</v>
      </c>
      <c r="B23" s="13"/>
      <c r="C23" s="30"/>
      <c r="D23" s="23"/>
      <c r="E23" s="27"/>
      <c r="F23" s="31">
        <f t="shared" si="0"/>
        <v>0</v>
      </c>
      <c r="G23" s="23"/>
      <c r="H23" s="23"/>
    </row>
    <row r="24" spans="1:9" ht="21.6" thickBot="1" x14ac:dyDescent="0.45">
      <c r="A24" s="119" t="s">
        <v>16</v>
      </c>
      <c r="B24" s="120"/>
      <c r="C24" s="120"/>
      <c r="D24" s="121"/>
      <c r="E24" s="122">
        <f>SUM(F14:F23)</f>
        <v>0</v>
      </c>
      <c r="F24" s="123"/>
      <c r="G24" s="24"/>
      <c r="H24" s="25"/>
    </row>
    <row r="25" spans="1:9" x14ac:dyDescent="0.4">
      <c r="A25" s="41" t="s">
        <v>27</v>
      </c>
      <c r="B25" s="40"/>
      <c r="C25" s="40"/>
      <c r="D25" s="40"/>
      <c r="E25" s="40"/>
      <c r="F25" s="40"/>
    </row>
    <row r="26" spans="1:9" x14ac:dyDescent="0.4">
      <c r="A26" s="15" t="s">
        <v>17</v>
      </c>
      <c r="B26" s="32"/>
    </row>
    <row r="27" spans="1:9" x14ac:dyDescent="0.4">
      <c r="A27" s="32"/>
      <c r="B27" s="32"/>
    </row>
    <row r="28" spans="1:9" x14ac:dyDescent="0.4">
      <c r="A28" s="88" t="s">
        <v>18</v>
      </c>
      <c r="B28" s="88"/>
      <c r="C28" s="88"/>
      <c r="D28" s="88"/>
      <c r="E28" s="88"/>
      <c r="F28" s="88"/>
      <c r="G28" s="88"/>
      <c r="H28" s="88"/>
    </row>
    <row r="29" spans="1:9" ht="27.6" customHeight="1" x14ac:dyDescent="0.4">
      <c r="A29" s="89" t="s">
        <v>30</v>
      </c>
      <c r="B29" s="89"/>
      <c r="C29" s="89"/>
      <c r="D29" s="89"/>
      <c r="E29" s="89"/>
      <c r="F29" s="89"/>
      <c r="G29" s="42"/>
      <c r="H29" s="42"/>
      <c r="I29" s="42"/>
    </row>
    <row r="30" spans="1:9" ht="27.6" customHeight="1" x14ac:dyDescent="0.4">
      <c r="A30" s="89" t="s">
        <v>28</v>
      </c>
      <c r="B30" s="89"/>
      <c r="C30" s="89"/>
      <c r="D30" s="89"/>
      <c r="E30" s="89"/>
      <c r="F30" s="89"/>
      <c r="G30" s="89"/>
      <c r="H30" s="89"/>
    </row>
    <row r="31" spans="1:9" x14ac:dyDescent="0.4">
      <c r="A31" s="35" t="s">
        <v>19</v>
      </c>
      <c r="B31" s="35"/>
      <c r="C31" s="35"/>
      <c r="D31" s="35"/>
      <c r="E31" s="35"/>
      <c r="F31" s="35"/>
      <c r="G31" s="35"/>
      <c r="H31" s="35"/>
    </row>
    <row r="32" spans="1:9" x14ac:dyDescent="0.4">
      <c r="A32" s="85" t="s">
        <v>20</v>
      </c>
      <c r="B32" s="85"/>
      <c r="C32" s="85"/>
      <c r="D32" s="85"/>
      <c r="E32" s="85"/>
      <c r="F32" s="85"/>
      <c r="G32" s="85"/>
      <c r="H32" s="85"/>
    </row>
    <row r="33" spans="1:250" s="9" customFormat="1" ht="13.8" x14ac:dyDescent="0.25">
      <c r="A33" s="87" t="s">
        <v>29</v>
      </c>
      <c r="B33" s="87"/>
      <c r="C33" s="87"/>
      <c r="D33" s="87"/>
      <c r="E33" s="87"/>
      <c r="F33" s="87"/>
      <c r="G33" s="87"/>
      <c r="H33" s="87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</row>
    <row r="34" spans="1:250" ht="23.4" customHeight="1" x14ac:dyDescent="0.4">
      <c r="A34" s="85" t="s">
        <v>21</v>
      </c>
      <c r="B34" s="85"/>
      <c r="C34" s="85"/>
      <c r="D34" s="85"/>
      <c r="E34" s="85"/>
      <c r="F34" s="85"/>
      <c r="G34" s="85"/>
      <c r="H34" s="85"/>
    </row>
    <row r="35" spans="1:250" x14ac:dyDescent="0.4">
      <c r="A35" s="38" t="s">
        <v>32</v>
      </c>
      <c r="B35" s="35"/>
      <c r="C35" s="35"/>
      <c r="D35" s="35"/>
      <c r="E35" s="35"/>
      <c r="F35" s="35"/>
      <c r="G35" s="35"/>
      <c r="H35" s="35"/>
    </row>
    <row r="37" spans="1:250" s="9" customFormat="1" ht="13.8" x14ac:dyDescent="0.25">
      <c r="A37" s="6"/>
      <c r="B37" s="34" t="s">
        <v>22</v>
      </c>
      <c r="C37" s="11"/>
      <c r="D37" s="11"/>
      <c r="E37" s="10"/>
      <c r="F37" s="10"/>
      <c r="G37" s="10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</row>
    <row r="38" spans="1:250" s="9" customFormat="1" ht="15.6" x14ac:dyDescent="0.3">
      <c r="A38" s="12"/>
      <c r="B38" s="39" t="s">
        <v>23</v>
      </c>
      <c r="C38" s="11"/>
      <c r="D38" s="11"/>
      <c r="E38" s="10"/>
      <c r="F38" s="10"/>
      <c r="G38" s="10"/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 s="9" customFormat="1" ht="13.8" x14ac:dyDescent="0.25">
      <c r="A39" s="6"/>
      <c r="B39" s="33"/>
      <c r="C39" s="11"/>
      <c r="D39" s="11"/>
      <c r="E39" s="10"/>
      <c r="F39" s="10"/>
      <c r="G39" s="10"/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</row>
    <row r="40" spans="1:250" s="9" customFormat="1" ht="13.8" x14ac:dyDescent="0.25">
      <c r="A40" s="6"/>
      <c r="B40" s="33"/>
      <c r="C40" s="11"/>
      <c r="D40" s="11"/>
      <c r="E40" s="10"/>
      <c r="F40" s="10"/>
      <c r="G40" s="10"/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</row>
    <row r="41" spans="1:250" s="9" customFormat="1" ht="13.8" x14ac:dyDescent="0.25">
      <c r="A41" s="6"/>
      <c r="B41" s="11"/>
      <c r="C41" s="11"/>
      <c r="D41" s="11"/>
      <c r="E41" s="10"/>
      <c r="F41" s="10"/>
      <c r="G41" s="10"/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</row>
    <row r="42" spans="1:250" s="9" customFormat="1" ht="13.8" x14ac:dyDescent="0.25">
      <c r="A42" s="6"/>
      <c r="B42" s="11"/>
      <c r="C42" s="11"/>
      <c r="D42" s="11"/>
      <c r="E42" s="10"/>
      <c r="F42" s="10"/>
      <c r="G42" s="10"/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</row>
    <row r="43" spans="1:250" x14ac:dyDescent="0.4">
      <c r="A43" s="1"/>
      <c r="E43" s="1"/>
      <c r="F43" s="1"/>
    </row>
    <row r="44" spans="1:250" x14ac:dyDescent="0.4">
      <c r="A44" s="1"/>
      <c r="E44" s="1"/>
      <c r="F44" s="1"/>
    </row>
    <row r="45" spans="1:250" x14ac:dyDescent="0.4">
      <c r="A45" s="1"/>
      <c r="E45" s="1"/>
      <c r="F45" s="1"/>
    </row>
    <row r="46" spans="1:250" x14ac:dyDescent="0.4">
      <c r="A46" s="1"/>
      <c r="E46" s="1"/>
      <c r="F46" s="1"/>
    </row>
    <row r="47" spans="1:250" x14ac:dyDescent="0.4">
      <c r="A47" s="1"/>
      <c r="E47" s="1"/>
      <c r="F47" s="1"/>
    </row>
    <row r="48" spans="1:250" x14ac:dyDescent="0.4">
      <c r="A48" s="1"/>
      <c r="E48" s="1"/>
      <c r="F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</sheetData>
  <mergeCells count="25">
    <mergeCell ref="G1:H1"/>
    <mergeCell ref="B2:H2"/>
    <mergeCell ref="A4:G4"/>
    <mergeCell ref="A5:B7"/>
    <mergeCell ref="C5:H5"/>
    <mergeCell ref="C6:H6"/>
    <mergeCell ref="C7:H7"/>
    <mergeCell ref="A8:B8"/>
    <mergeCell ref="C8:H8"/>
    <mergeCell ref="A9:H9"/>
    <mergeCell ref="A10:A13"/>
    <mergeCell ref="B10:B12"/>
    <mergeCell ref="C10:D12"/>
    <mergeCell ref="E10:E13"/>
    <mergeCell ref="F10:F13"/>
    <mergeCell ref="G10:G12"/>
    <mergeCell ref="H10:H12"/>
    <mergeCell ref="A33:H33"/>
    <mergeCell ref="A34:H34"/>
    <mergeCell ref="A24:D24"/>
    <mergeCell ref="E24:F24"/>
    <mergeCell ref="A28:H28"/>
    <mergeCell ref="A30:H30"/>
    <mergeCell ref="A32:H32"/>
    <mergeCell ref="A29:F29"/>
  </mergeCells>
  <pageMargins left="0.11811023622047245" right="0.11811023622047245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Додаток_1</vt:lpstr>
      <vt:lpstr>Пропозиція_роботи_послуги</vt:lpstr>
      <vt:lpstr>Додаток_1!Область_друку</vt:lpstr>
      <vt:lpstr>Пропозиція_роботи_послуги!Область_друку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2026-03-12T12:03:43Z</dcterms:modified>
  <cp:category/>
  <cp:contentStatus/>
</cp:coreProperties>
</file>